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327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AB61CC69-8260-4F45-BC4E-277D39647355}" xr6:coauthVersionLast="47" xr6:coauthVersionMax="47" xr10:uidLastSave="{00000000-0000-0000-0000-000000000000}"/>
  <x:bookViews>
    <x:workbookView xWindow="-110" yWindow="-110" windowWidth="19420" windowHeight="10420" xr2:uid="{209A0493-ED56-4566-B8C3-B727C76534B4}"/>
  </x:bookViews>
  <x:sheets>
    <x:sheet name="Exhibit A" sheetId="1" r:id="rId1"/>
    <x:sheet name="Exhibit B" sheetId="2" r:id="rId2"/>
    <x:sheet name="Exhibit C" sheetId="3" r:id="rId3"/>
    <x:sheet name="Exhibit C-1" sheetId="4" r:id="rId4"/>
    <x:sheet name="Exhibit C-2" sheetId="5" r:id="rId5"/>
    <x:sheet name="Exhibit D" sheetId="6" r:id="rId6"/>
    <x:sheet name="Exhibit E" sheetId="7" r:id="rId7"/>
  </x:sheets>
  <x:definedNames>
    <x:definedName name="_Order1">255</x:definedName>
    <x:definedName name="_Order2">255</x:definedName>
    <x:definedName name="aging">{#N/A,#N/A,FALSE,"Aging Summary";#N/A,#N/A,FALSE,"Ratio Analysis";#N/A,#N/A,FALSE,"Test 120 Day Accts";#N/A,#N/A,FALSE,"Tickmarks"}</x:definedName>
    <x:definedName name="AS2DocOpenMode">"AS2DocumentEdit"</x:definedName>
    <x:definedName name="CWIP">{#N/A,#N/A,FALSE,"Sheet1"}</x:definedName>
    <x:definedName name="EV__LASTREFTIME__">39826.8319444444</x:definedName>
    <x:definedName name="new">{#N/A,#N/A,FALSE,"Aging Summary";#N/A,#N/A,FALSE,"Ratio Analysis";#N/A,#N/A,FALSE,"Test 120 Day Accts";#N/A,#N/A,FALSE,"Tickmarks"}</x:definedName>
    <x:definedName name="NvsASD">"V2020-12-31"</x:definedName>
    <x:definedName name="NvsAutoDrillOk">"VY"</x:definedName>
    <x:definedName name="NvsElapsedTime">0.00420138888875954</x:definedName>
    <x:definedName name="NvsEndTime">44218.7971296296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"%,X,RZT.ACCOUNT.,CZF.."</x:definedName>
    <x:definedName name="NvsPanelBusUnit">"V"</x:definedName>
    <x:definedName name="NvsPanelEffdt">"V1900-01-01"</x:definedName>
    <x:definedName name="NvsPanelSetid">"VSHARE"</x:definedName>
    <x:definedName name="NvsReqBU">"V10000"</x:definedName>
    <x:definedName name="NvsReqBUOnly">"VN"</x:definedName>
    <x:definedName name="NvsTransLed">"VN"</x:definedName>
    <x:definedName name="NvsTreeASD">"V2020-12-31"</x:definedName>
    <x:definedName name="NvsValTbl.ACCOUNT">"GL_ACCOUNT_TBL"</x:definedName>
    <x:definedName name="NvsValTbl.BUSINESS_UNIT">"BUS_UNIT_TBL_FS"</x:definedName>
    <x:definedName name="NvsValTbl.PPL_CUST_SEGMENT">"GL_ACCOUNT_TBL"</x:definedName>
    <x:definedName name="NvsValTbl.PPL_FACILITY">"PPL_FAC_BUGL_VW"</x:definedName>
    <x:definedName name="NvsValTbl.PRODUCT">"PROD_ALL_VW"</x:definedName>
    <x:definedName name="NvsValTbl.PROJECT_ID">"PPL_ALL_PROJ_VW"</x:definedName>
    <x:definedName name="NvsValTbl.STATISTICS_CODE">"STAT_TBL"</x:definedName>
    <x:definedName name="NvsValTbl.U_GL_RES_GROUP">"U_SUM_LEDGER"</x:definedName>
    <x:definedName name="NvsValTbl.U_GL_RESOURCE">"U_GLRESOURCE_VW"</x:definedName>
    <x:definedName name="NvsValTbl.U_PROCESS">"U_PROCESS_AL_VW"</x:definedName>
    <x:definedName name="_xlnm.Print_Area">#REF!</x:definedName>
    <x:definedName name="solver_lin" hidden="1">0</x:definedName>
    <x:definedName name="solver_num" hidden="1">0</x:definedName>
    <x:definedName name="solver_typ" hidden="1">1</x:definedName>
    <x:definedName name="solver_val" hidden="1">0</x:definedName>
    <x:definedName name="Summary">{#N/A,#N/A,FALSE,"Sheet1"}</x:definedName>
    <x:definedName name="test">{#N/A,#N/A,FALSE,"Month";#N/A,#N/A,FALSE,"Period";#N/A,#N/A,FALSE,"12 Month";#N/A,#N/A,FALSE,"Quarter"}</x:definedName>
    <x:definedName name="workpaper">{#N/A,#N/A,FALSE,"Month";#N/A,#N/A,FALSE,"Period";#N/A,#N/A,FALSE,"12 Month";#N/A,#N/A,FALSE,"Quarter"}</x:definedName>
    <x:definedName name="wrn.Aging._.and._.Trend._.Analysis.">{#N/A,#N/A,FALSE,"Aging Summary";#N/A,#N/A,FALSE,"Ratio Analysis";#N/A,#N/A,FALSE,"Test 120 Day Accts";#N/A,#N/A,FALSE,"Tickmarks"}</x:definedName>
    <x:definedName name="wrn.allowrates.">{"rates",#N/A,FALSE,"COSSUM"}</x:definedName>
    <x:definedName name="wrn.COS.">{"detail",#N/A,FALSE,"COSSUM"}</x:definedName>
    <x:definedName name="wrn.Dept_Income_Statement.">{#N/A,#N/A,FALSE,"Month";#N/A,#N/A,FALSE,"Period";#N/A,#N/A,FALSE,"12 Month";#N/A,#N/A,FALSE,"Quarter"}</x:definedName>
    <x:definedName name="wrn.GAC._.PRINT._.OUT.">{#N/A,#N/A,FALSE,"JE051 PAGE 1 OF 3";#N/A,#N/A,FALSE,"JE051 PAGE 2 OF 3";#N/A,#N/A,FALSE,"JE051 PAGE 3 OF 3"}</x:definedName>
    <x:definedName name="wrn.inventory.">{"summary",#N/A,TRUE,"Coal Inventory Summary";"view 1",#N/A,TRUE,"Coal Inv. By Station";"view 2",#N/A,TRUE,"Coal inv by sta 2";"view 3",#N/A,TRUE,"Coal inv by sta 3";"oil",#N/A,TRUE,"Oil Purchases"}</x:definedName>
    <x:definedName name="wrn.Project._.Criteria.">{#N/A,#N/A,FALSE,"Sheet1"}</x:definedName>
    <x:definedName name="wrn.Receipt._.Stats.">{"CM Dollars",#N/A,FALSE,"Rec Dollars";"YTD Dollars",#N/A,FALSE,"Rec Dollars";"CM Rec Stats",#N/A,FALSE,"Rec Dollars";"YTD Rec Stats",#N/A,FALSE,"Rec Dollars"}</x:definedName>
    <x:definedName name="yyy">{#N/A,#N/A,FALSE,"Sheet1"}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calcChain xmlns="http://schemas.openxmlformats.org/spreadsheetml/2006/main">
  <c r="R21" i="2" l="1"/>
  <c r="R25" i="2"/>
  <c r="R15" i="2"/>
  <c r="R13" i="2"/>
  <c r="P61" i="2" l="1"/>
  <c r="P13" i="2" l="1"/>
  <c r="P15" i="2"/>
  <c r="D97" i="7" l="1"/>
  <c r="D99" i="7" s="1"/>
  <c r="D90" i="7" s="1"/>
  <c r="E90" i="7" s="1"/>
  <c r="F90" i="7" s="1"/>
  <c r="E89" i="7"/>
  <c r="D89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89" i="7" s="1"/>
  <c r="C321" i="6"/>
  <c r="D320" i="6"/>
  <c r="C320" i="6"/>
  <c r="D319" i="6"/>
  <c r="C319" i="6"/>
  <c r="C322" i="6" s="1"/>
  <c r="E314" i="6"/>
  <c r="D314" i="6"/>
  <c r="C314" i="6"/>
  <c r="B314" i="6"/>
  <c r="C312" i="6"/>
  <c r="C332" i="6" s="1"/>
  <c r="D311" i="6"/>
  <c r="D331" i="6" s="1"/>
  <c r="C311" i="6"/>
  <c r="C331" i="6" s="1"/>
  <c r="D310" i="6"/>
  <c r="D330" i="6" s="1"/>
  <c r="C310" i="6"/>
  <c r="C330" i="6" s="1"/>
  <c r="A302" i="6"/>
  <c r="A301" i="6"/>
  <c r="A300" i="6"/>
  <c r="A299" i="6"/>
  <c r="A298" i="6"/>
  <c r="A297" i="6"/>
  <c r="A296" i="6"/>
  <c r="A295" i="6"/>
  <c r="D294" i="6"/>
  <c r="A294" i="6"/>
  <c r="A293" i="6"/>
  <c r="A292" i="6"/>
  <c r="A291" i="6"/>
  <c r="A287" i="6"/>
  <c r="A286" i="6"/>
  <c r="A285" i="6"/>
  <c r="A284" i="6"/>
  <c r="A283" i="6"/>
  <c r="A282" i="6"/>
  <c r="A281" i="6"/>
  <c r="A280" i="6"/>
  <c r="A279" i="6"/>
  <c r="A278" i="6"/>
  <c r="D277" i="6"/>
  <c r="C277" i="6"/>
  <c r="A277" i="6"/>
  <c r="A276" i="6"/>
  <c r="A275" i="6"/>
  <c r="A274" i="6"/>
  <c r="A273" i="6"/>
  <c r="C262" i="6"/>
  <c r="C255" i="6"/>
  <c r="A255" i="6"/>
  <c r="D254" i="6"/>
  <c r="A254" i="6"/>
  <c r="D253" i="6"/>
  <c r="D255" i="6" s="1"/>
  <c r="D257" i="6" s="1"/>
  <c r="A253" i="6"/>
  <c r="D252" i="6"/>
  <c r="D321" i="6" s="1"/>
  <c r="A252" i="6"/>
  <c r="D251" i="6"/>
  <c r="C251" i="6"/>
  <c r="A251" i="6"/>
  <c r="A250" i="6"/>
  <c r="A249" i="6"/>
  <c r="A248" i="6"/>
  <c r="D247" i="6"/>
  <c r="C247" i="6"/>
  <c r="A247" i="6"/>
  <c r="A246" i="6"/>
  <c r="A245" i="6"/>
  <c r="A244" i="6"/>
  <c r="C239" i="6"/>
  <c r="A239" i="6"/>
  <c r="D238" i="6"/>
  <c r="A238" i="6"/>
  <c r="D237" i="6"/>
  <c r="A237" i="6"/>
  <c r="D236" i="6"/>
  <c r="D312" i="6" s="1"/>
  <c r="D332" i="6" s="1"/>
  <c r="A236" i="6"/>
  <c r="D235" i="6"/>
  <c r="C235" i="6"/>
  <c r="A235" i="6"/>
  <c r="A234" i="6"/>
  <c r="A233" i="6"/>
  <c r="A232" i="6"/>
  <c r="D231" i="6"/>
  <c r="C231" i="6"/>
  <c r="C241" i="6" s="1"/>
  <c r="A231" i="6"/>
  <c r="A230" i="6"/>
  <c r="A229" i="6"/>
  <c r="A228" i="6"/>
  <c r="D224" i="6"/>
  <c r="C224" i="6"/>
  <c r="A223" i="6"/>
  <c r="A222" i="6"/>
  <c r="A221" i="6"/>
  <c r="A220" i="6"/>
  <c r="A218" i="6"/>
  <c r="A216" i="6"/>
  <c r="A215" i="6"/>
  <c r="A209" i="6"/>
  <c r="D195" i="6"/>
  <c r="C195" i="6"/>
  <c r="D166" i="6"/>
  <c r="D225" i="6" s="1"/>
  <c r="D269" i="6" s="1"/>
  <c r="C166" i="6"/>
  <c r="A165" i="6"/>
  <c r="A164" i="6"/>
  <c r="A163" i="6"/>
  <c r="A162" i="6"/>
  <c r="A160" i="6"/>
  <c r="A158" i="6"/>
  <c r="A157" i="6"/>
  <c r="A149" i="6"/>
  <c r="D131" i="6"/>
  <c r="C131" i="6"/>
  <c r="A129" i="6"/>
  <c r="A128" i="6"/>
  <c r="A127" i="6"/>
  <c r="A123" i="6"/>
  <c r="A121" i="6"/>
  <c r="A120" i="6"/>
  <c r="D93" i="6"/>
  <c r="C93" i="6"/>
  <c r="D55" i="6"/>
  <c r="D132" i="6" s="1"/>
  <c r="C55" i="6"/>
  <c r="C132" i="6" s="1"/>
  <c r="A47" i="6"/>
  <c r="A45" i="6"/>
  <c r="A44" i="6"/>
  <c r="E324" i="5"/>
  <c r="D324" i="5"/>
  <c r="E323" i="5"/>
  <c r="D323" i="5"/>
  <c r="E321" i="5"/>
  <c r="E322" i="5" s="1"/>
  <c r="E325" i="5" s="1"/>
  <c r="D321" i="5"/>
  <c r="H320" i="5"/>
  <c r="G320" i="5"/>
  <c r="F320" i="5"/>
  <c r="E320" i="5"/>
  <c r="D320" i="5"/>
  <c r="D322" i="5" s="1"/>
  <c r="D325" i="5" s="1"/>
  <c r="C320" i="5"/>
  <c r="B320" i="5"/>
  <c r="H319" i="5"/>
  <c r="G319" i="5"/>
  <c r="F319" i="5"/>
  <c r="E319" i="5"/>
  <c r="D319" i="5"/>
  <c r="C319" i="5"/>
  <c r="B319" i="5"/>
  <c r="E315" i="5"/>
  <c r="E335" i="5" s="1"/>
  <c r="D315" i="5"/>
  <c r="D335" i="5" s="1"/>
  <c r="H314" i="5"/>
  <c r="G314" i="5"/>
  <c r="F314" i="5"/>
  <c r="E314" i="5"/>
  <c r="E334" i="5" s="1"/>
  <c r="D314" i="5"/>
  <c r="D334" i="5" s="1"/>
  <c r="C314" i="5"/>
  <c r="B314" i="5"/>
  <c r="E312" i="5"/>
  <c r="E332" i="5" s="1"/>
  <c r="D312" i="5"/>
  <c r="D332" i="5" s="1"/>
  <c r="H311" i="5"/>
  <c r="H331" i="5" s="1"/>
  <c r="G311" i="5"/>
  <c r="F311" i="5"/>
  <c r="F331" i="5" s="1"/>
  <c r="E311" i="5"/>
  <c r="E331" i="5" s="1"/>
  <c r="D311" i="5"/>
  <c r="D331" i="5" s="1"/>
  <c r="C311" i="5"/>
  <c r="C331" i="5" s="1"/>
  <c r="B311" i="5"/>
  <c r="B331" i="5" s="1"/>
  <c r="H310" i="5"/>
  <c r="H330" i="5" s="1"/>
  <c r="G310" i="5"/>
  <c r="G330" i="5" s="1"/>
  <c r="F310" i="5"/>
  <c r="E310" i="5"/>
  <c r="E330" i="5" s="1"/>
  <c r="E333" i="5" s="1"/>
  <c r="E336" i="5" s="1"/>
  <c r="D310" i="5"/>
  <c r="D330" i="5" s="1"/>
  <c r="D333" i="5" s="1"/>
  <c r="C310" i="5"/>
  <c r="C330" i="5" s="1"/>
  <c r="B310" i="5"/>
  <c r="B330" i="5" s="1"/>
  <c r="E303" i="5"/>
  <c r="E302" i="5"/>
  <c r="D302" i="5"/>
  <c r="C300" i="5"/>
  <c r="F300" i="5" s="1"/>
  <c r="B300" i="5"/>
  <c r="G300" i="5" s="1"/>
  <c r="H300" i="5" s="1"/>
  <c r="C300" i="6" s="1"/>
  <c r="D300" i="6" s="1"/>
  <c r="C299" i="5"/>
  <c r="B299" i="5"/>
  <c r="E298" i="5"/>
  <c r="D298" i="5"/>
  <c r="B298" i="5"/>
  <c r="F297" i="5"/>
  <c r="C297" i="5"/>
  <c r="B297" i="5"/>
  <c r="G297" i="5" s="1"/>
  <c r="G298" i="5" s="1"/>
  <c r="G296" i="5"/>
  <c r="F296" i="5"/>
  <c r="C296" i="5"/>
  <c r="H296" i="5" s="1"/>
  <c r="C296" i="6" s="1"/>
  <c r="D296" i="6" s="1"/>
  <c r="B296" i="5"/>
  <c r="H295" i="5"/>
  <c r="C295" i="6" s="1"/>
  <c r="D295" i="6" s="1"/>
  <c r="G295" i="5"/>
  <c r="C295" i="5"/>
  <c r="F295" i="5" s="1"/>
  <c r="F298" i="5" s="1"/>
  <c r="B295" i="5"/>
  <c r="E294" i="5"/>
  <c r="D294" i="5"/>
  <c r="D303" i="5" s="1"/>
  <c r="B294" i="5"/>
  <c r="G293" i="5"/>
  <c r="H293" i="5" s="1"/>
  <c r="C293" i="6" s="1"/>
  <c r="F293" i="5"/>
  <c r="C293" i="5"/>
  <c r="H292" i="5"/>
  <c r="C292" i="6" s="1"/>
  <c r="G292" i="5"/>
  <c r="C292" i="5"/>
  <c r="C294" i="5" s="1"/>
  <c r="G291" i="5"/>
  <c r="F291" i="5"/>
  <c r="C291" i="5"/>
  <c r="E287" i="5"/>
  <c r="D287" i="5"/>
  <c r="F286" i="5"/>
  <c r="C286" i="5"/>
  <c r="B286" i="5"/>
  <c r="G286" i="5" s="1"/>
  <c r="H286" i="5" s="1"/>
  <c r="C286" i="6" s="1"/>
  <c r="D286" i="6" s="1"/>
  <c r="F285" i="5"/>
  <c r="C285" i="5"/>
  <c r="B285" i="5"/>
  <c r="G285" i="5" s="1"/>
  <c r="H283" i="5"/>
  <c r="C283" i="6" s="1"/>
  <c r="G283" i="5"/>
  <c r="C283" i="5"/>
  <c r="F283" i="5" s="1"/>
  <c r="B283" i="5"/>
  <c r="B315" i="5" s="1"/>
  <c r="E282" i="5"/>
  <c r="D282" i="5"/>
  <c r="H281" i="5"/>
  <c r="C281" i="6" s="1"/>
  <c r="D281" i="6" s="1"/>
  <c r="G281" i="5"/>
  <c r="F281" i="5"/>
  <c r="C281" i="5"/>
  <c r="H280" i="5"/>
  <c r="C280" i="6" s="1"/>
  <c r="D280" i="6" s="1"/>
  <c r="G280" i="5"/>
  <c r="C280" i="5"/>
  <c r="F280" i="5" s="1"/>
  <c r="B279" i="5"/>
  <c r="G278" i="5"/>
  <c r="F278" i="5"/>
  <c r="C278" i="5"/>
  <c r="H278" i="5" s="1"/>
  <c r="E277" i="5"/>
  <c r="E288" i="5" s="1"/>
  <c r="E305" i="5" s="1"/>
  <c r="D277" i="5"/>
  <c r="D288" i="5" s="1"/>
  <c r="D305" i="5" s="1"/>
  <c r="B277" i="5"/>
  <c r="H276" i="5"/>
  <c r="G276" i="5"/>
  <c r="F276" i="5"/>
  <c r="C276" i="5"/>
  <c r="H275" i="5"/>
  <c r="G275" i="5"/>
  <c r="C275" i="5"/>
  <c r="F275" i="5" s="1"/>
  <c r="H274" i="5"/>
  <c r="G274" i="5"/>
  <c r="F274" i="5"/>
  <c r="C274" i="5"/>
  <c r="H273" i="5"/>
  <c r="G273" i="5"/>
  <c r="G315" i="5" s="1"/>
  <c r="C273" i="5"/>
  <c r="C315" i="5" s="1"/>
  <c r="H261" i="5"/>
  <c r="G261" i="5"/>
  <c r="E255" i="5"/>
  <c r="E257" i="5" s="1"/>
  <c r="D255" i="5"/>
  <c r="D257" i="5" s="1"/>
  <c r="G254" i="5"/>
  <c r="B254" i="5"/>
  <c r="C254" i="5" s="1"/>
  <c r="B253" i="5"/>
  <c r="F252" i="5"/>
  <c r="C252" i="5"/>
  <c r="B252" i="5"/>
  <c r="F251" i="5"/>
  <c r="E251" i="5"/>
  <c r="D251" i="5"/>
  <c r="C251" i="5"/>
  <c r="B251" i="5"/>
  <c r="H250" i="5"/>
  <c r="G250" i="5"/>
  <c r="F250" i="5"/>
  <c r="H249" i="5"/>
  <c r="G249" i="5"/>
  <c r="F249" i="5"/>
  <c r="H248" i="5"/>
  <c r="G248" i="5"/>
  <c r="G251" i="5" s="1"/>
  <c r="F248" i="5"/>
  <c r="F247" i="5"/>
  <c r="E247" i="5"/>
  <c r="D247" i="5"/>
  <c r="C247" i="5"/>
  <c r="B247" i="5"/>
  <c r="H246" i="5"/>
  <c r="G246" i="5"/>
  <c r="C246" i="5"/>
  <c r="H245" i="5"/>
  <c r="G245" i="5"/>
  <c r="C245" i="5"/>
  <c r="H244" i="5"/>
  <c r="G244" i="5"/>
  <c r="G247" i="5" s="1"/>
  <c r="C244" i="5"/>
  <c r="E239" i="5"/>
  <c r="E241" i="5" s="1"/>
  <c r="D239" i="5"/>
  <c r="D241" i="5" s="1"/>
  <c r="B238" i="5"/>
  <c r="B237" i="5"/>
  <c r="G237" i="5" s="1"/>
  <c r="F236" i="5"/>
  <c r="C236" i="5"/>
  <c r="B236" i="5"/>
  <c r="G236" i="5" s="1"/>
  <c r="F235" i="5"/>
  <c r="E235" i="5"/>
  <c r="D235" i="5"/>
  <c r="C235" i="5"/>
  <c r="B235" i="5"/>
  <c r="G234" i="5"/>
  <c r="H234" i="5" s="1"/>
  <c r="F234" i="5"/>
  <c r="H233" i="5"/>
  <c r="G233" i="5"/>
  <c r="F233" i="5"/>
  <c r="H232" i="5"/>
  <c r="H235" i="5" s="1"/>
  <c r="G232" i="5"/>
  <c r="F232" i="5"/>
  <c r="F231" i="5"/>
  <c r="E231" i="5"/>
  <c r="D231" i="5"/>
  <c r="C231" i="5"/>
  <c r="B231" i="5"/>
  <c r="G230" i="5"/>
  <c r="G231" i="5" s="1"/>
  <c r="C230" i="5"/>
  <c r="H230" i="5" s="1"/>
  <c r="H229" i="5"/>
  <c r="G229" i="5"/>
  <c r="C229" i="5"/>
  <c r="H228" i="5"/>
  <c r="G228" i="5"/>
  <c r="C228" i="5"/>
  <c r="E224" i="5"/>
  <c r="D224" i="5"/>
  <c r="C224" i="5"/>
  <c r="B224" i="5"/>
  <c r="H223" i="5"/>
  <c r="G223" i="5"/>
  <c r="F223" i="5"/>
  <c r="G222" i="5"/>
  <c r="F222" i="5"/>
  <c r="H222" i="5" s="1"/>
  <c r="H221" i="5"/>
  <c r="G221" i="5"/>
  <c r="F221" i="5"/>
  <c r="G220" i="5"/>
  <c r="F220" i="5"/>
  <c r="H219" i="5"/>
  <c r="G219" i="5"/>
  <c r="F219" i="5"/>
  <c r="G218" i="5"/>
  <c r="F218" i="5"/>
  <c r="H217" i="5"/>
  <c r="G217" i="5"/>
  <c r="F217" i="5"/>
  <c r="G216" i="5"/>
  <c r="F216" i="5"/>
  <c r="H215" i="5"/>
  <c r="G215" i="5"/>
  <c r="F215" i="5"/>
  <c r="G214" i="5"/>
  <c r="F214" i="5"/>
  <c r="H213" i="5"/>
  <c r="G213" i="5"/>
  <c r="F213" i="5"/>
  <c r="G212" i="5"/>
  <c r="F212" i="5"/>
  <c r="H211" i="5"/>
  <c r="G211" i="5"/>
  <c r="F211" i="5"/>
  <c r="G210" i="5"/>
  <c r="F210" i="5"/>
  <c r="H210" i="5" s="1"/>
  <c r="H209" i="5"/>
  <c r="G209" i="5"/>
  <c r="F209" i="5"/>
  <c r="G208" i="5"/>
  <c r="F208" i="5"/>
  <c r="H208" i="5" s="1"/>
  <c r="H207" i="5"/>
  <c r="G207" i="5"/>
  <c r="F207" i="5"/>
  <c r="G206" i="5"/>
  <c r="F206" i="5"/>
  <c r="H206" i="5" s="1"/>
  <c r="H205" i="5"/>
  <c r="G205" i="5"/>
  <c r="F205" i="5"/>
  <c r="G204" i="5"/>
  <c r="F204" i="5"/>
  <c r="H203" i="5"/>
  <c r="G203" i="5"/>
  <c r="F203" i="5"/>
  <c r="G202" i="5"/>
  <c r="F202" i="5"/>
  <c r="H201" i="5"/>
  <c r="G201" i="5"/>
  <c r="F201" i="5"/>
  <c r="G200" i="5"/>
  <c r="F200" i="5"/>
  <c r="H199" i="5"/>
  <c r="G199" i="5"/>
  <c r="F199" i="5"/>
  <c r="G198" i="5"/>
  <c r="F198" i="5"/>
  <c r="H197" i="5"/>
  <c r="G197" i="5"/>
  <c r="F197" i="5"/>
  <c r="F224" i="5" s="1"/>
  <c r="F195" i="5"/>
  <c r="E195" i="5"/>
  <c r="D195" i="5"/>
  <c r="C195" i="5"/>
  <c r="B195" i="5"/>
  <c r="H194" i="5"/>
  <c r="L223" i="5" s="1"/>
  <c r="G194" i="5"/>
  <c r="F194" i="5"/>
  <c r="H193" i="5"/>
  <c r="L222" i="5" s="1"/>
  <c r="G193" i="5"/>
  <c r="F193" i="5"/>
  <c r="H192" i="5"/>
  <c r="L221" i="5" s="1"/>
  <c r="G192" i="5"/>
  <c r="F192" i="5"/>
  <c r="G191" i="5"/>
  <c r="F191" i="5"/>
  <c r="H191" i="5" s="1"/>
  <c r="L220" i="5" s="1"/>
  <c r="G190" i="5"/>
  <c r="F190" i="5"/>
  <c r="H190" i="5" s="1"/>
  <c r="L219" i="5" s="1"/>
  <c r="G189" i="5"/>
  <c r="H189" i="5" s="1"/>
  <c r="L218" i="5" s="1"/>
  <c r="F189" i="5"/>
  <c r="G188" i="5"/>
  <c r="F188" i="5"/>
  <c r="G187" i="5"/>
  <c r="F187" i="5"/>
  <c r="H186" i="5"/>
  <c r="L215" i="5" s="1"/>
  <c r="G186" i="5"/>
  <c r="F186" i="5"/>
  <c r="H185" i="5"/>
  <c r="L214" i="5" s="1"/>
  <c r="G185" i="5"/>
  <c r="F185" i="5"/>
  <c r="H184" i="5"/>
  <c r="L213" i="5" s="1"/>
  <c r="G184" i="5"/>
  <c r="F184" i="5"/>
  <c r="G183" i="5"/>
  <c r="F183" i="5"/>
  <c r="H183" i="5" s="1"/>
  <c r="L212" i="5" s="1"/>
  <c r="G182" i="5"/>
  <c r="F182" i="5"/>
  <c r="H182" i="5" s="1"/>
  <c r="L211" i="5" s="1"/>
  <c r="G181" i="5"/>
  <c r="H181" i="5" s="1"/>
  <c r="L210" i="5" s="1"/>
  <c r="F181" i="5"/>
  <c r="G180" i="5"/>
  <c r="F180" i="5"/>
  <c r="H180" i="5" s="1"/>
  <c r="L209" i="5" s="1"/>
  <c r="G179" i="5"/>
  <c r="F179" i="5"/>
  <c r="H178" i="5"/>
  <c r="L207" i="5" s="1"/>
  <c r="G178" i="5"/>
  <c r="F178" i="5"/>
  <c r="H177" i="5"/>
  <c r="L206" i="5" s="1"/>
  <c r="G177" i="5"/>
  <c r="F177" i="5"/>
  <c r="H176" i="5"/>
  <c r="L205" i="5" s="1"/>
  <c r="G176" i="5"/>
  <c r="F176" i="5"/>
  <c r="G175" i="5"/>
  <c r="F175" i="5"/>
  <c r="H175" i="5" s="1"/>
  <c r="L204" i="5" s="1"/>
  <c r="G174" i="5"/>
  <c r="F174" i="5"/>
  <c r="H174" i="5" s="1"/>
  <c r="L203" i="5" s="1"/>
  <c r="G173" i="5"/>
  <c r="H173" i="5" s="1"/>
  <c r="L202" i="5" s="1"/>
  <c r="F173" i="5"/>
  <c r="G172" i="5"/>
  <c r="F172" i="5"/>
  <c r="H172" i="5" s="1"/>
  <c r="L201" i="5" s="1"/>
  <c r="G171" i="5"/>
  <c r="F171" i="5"/>
  <c r="H170" i="5"/>
  <c r="L199" i="5" s="1"/>
  <c r="G170" i="5"/>
  <c r="F170" i="5"/>
  <c r="H169" i="5"/>
  <c r="L198" i="5" s="1"/>
  <c r="G169" i="5"/>
  <c r="F169" i="5"/>
  <c r="H168" i="5"/>
  <c r="G168" i="5"/>
  <c r="F168" i="5"/>
  <c r="H166" i="5"/>
  <c r="G166" i="5"/>
  <c r="F166" i="5"/>
  <c r="E166" i="5"/>
  <c r="E225" i="5" s="1"/>
  <c r="E269" i="5" s="1"/>
  <c r="D166" i="5"/>
  <c r="D225" i="5" s="1"/>
  <c r="D269" i="5" s="1"/>
  <c r="C166" i="5"/>
  <c r="C225" i="5" s="1"/>
  <c r="B166" i="5"/>
  <c r="B225" i="5" s="1"/>
  <c r="E131" i="5"/>
  <c r="E132" i="5" s="1"/>
  <c r="D131" i="5"/>
  <c r="C131" i="5"/>
  <c r="B131" i="5"/>
  <c r="B132" i="5" s="1"/>
  <c r="H130" i="5"/>
  <c r="G130" i="5"/>
  <c r="F130" i="5"/>
  <c r="G129" i="5"/>
  <c r="F129" i="5"/>
  <c r="H129" i="5" s="1"/>
  <c r="H128" i="5"/>
  <c r="G128" i="5"/>
  <c r="F128" i="5"/>
  <c r="G127" i="5"/>
  <c r="F127" i="5"/>
  <c r="H127" i="5" s="1"/>
  <c r="H126" i="5"/>
  <c r="G126" i="5"/>
  <c r="F126" i="5"/>
  <c r="G125" i="5"/>
  <c r="F125" i="5"/>
  <c r="H125" i="5" s="1"/>
  <c r="H124" i="5"/>
  <c r="G124" i="5"/>
  <c r="F124" i="5"/>
  <c r="L123" i="5"/>
  <c r="G123" i="5"/>
  <c r="F123" i="5"/>
  <c r="H123" i="5" s="1"/>
  <c r="H122" i="5"/>
  <c r="G122" i="5"/>
  <c r="F122" i="5"/>
  <c r="L121" i="5"/>
  <c r="G121" i="5"/>
  <c r="F121" i="5"/>
  <c r="H121" i="5" s="1"/>
  <c r="H120" i="5"/>
  <c r="G120" i="5"/>
  <c r="F120" i="5"/>
  <c r="G119" i="5"/>
  <c r="F119" i="5"/>
  <c r="H119" i="5" s="1"/>
  <c r="H118" i="5"/>
  <c r="G118" i="5"/>
  <c r="F118" i="5"/>
  <c r="G117" i="5"/>
  <c r="F117" i="5"/>
  <c r="H117" i="5" s="1"/>
  <c r="H116" i="5"/>
  <c r="G116" i="5"/>
  <c r="F116" i="5"/>
  <c r="G115" i="5"/>
  <c r="F115" i="5"/>
  <c r="H115" i="5" s="1"/>
  <c r="H114" i="5"/>
  <c r="G114" i="5"/>
  <c r="F114" i="5"/>
  <c r="G113" i="5"/>
  <c r="F113" i="5"/>
  <c r="H113" i="5" s="1"/>
  <c r="H112" i="5"/>
  <c r="G112" i="5"/>
  <c r="F112" i="5"/>
  <c r="G111" i="5"/>
  <c r="F111" i="5"/>
  <c r="H111" i="5" s="1"/>
  <c r="H110" i="5"/>
  <c r="G110" i="5"/>
  <c r="F110" i="5"/>
  <c r="G109" i="5"/>
  <c r="F109" i="5"/>
  <c r="H109" i="5" s="1"/>
  <c r="H108" i="5"/>
  <c r="G108" i="5"/>
  <c r="F108" i="5"/>
  <c r="L107" i="5"/>
  <c r="G107" i="5"/>
  <c r="F107" i="5"/>
  <c r="H107" i="5" s="1"/>
  <c r="H106" i="5"/>
  <c r="G106" i="5"/>
  <c r="F106" i="5"/>
  <c r="L105" i="5"/>
  <c r="G105" i="5"/>
  <c r="F105" i="5"/>
  <c r="H105" i="5" s="1"/>
  <c r="H104" i="5"/>
  <c r="G104" i="5"/>
  <c r="F104" i="5"/>
  <c r="G103" i="5"/>
  <c r="F103" i="5"/>
  <c r="H103" i="5" s="1"/>
  <c r="H102" i="5"/>
  <c r="G102" i="5"/>
  <c r="F102" i="5"/>
  <c r="G101" i="5"/>
  <c r="F101" i="5"/>
  <c r="H101" i="5" s="1"/>
  <c r="H100" i="5"/>
  <c r="G100" i="5"/>
  <c r="F100" i="5"/>
  <c r="G99" i="5"/>
  <c r="F99" i="5"/>
  <c r="H99" i="5" s="1"/>
  <c r="H98" i="5"/>
  <c r="G98" i="5"/>
  <c r="F98" i="5"/>
  <c r="G97" i="5"/>
  <c r="F97" i="5"/>
  <c r="H97" i="5" s="1"/>
  <c r="H96" i="5"/>
  <c r="G96" i="5"/>
  <c r="G131" i="5" s="1"/>
  <c r="F96" i="5"/>
  <c r="G95" i="5"/>
  <c r="F95" i="5"/>
  <c r="E93" i="5"/>
  <c r="D93" i="5"/>
  <c r="D132" i="5" s="1"/>
  <c r="C93" i="5"/>
  <c r="C132" i="5" s="1"/>
  <c r="B93" i="5"/>
  <c r="G92" i="5"/>
  <c r="F92" i="5"/>
  <c r="H92" i="5" s="1"/>
  <c r="L130" i="5" s="1"/>
  <c r="G91" i="5"/>
  <c r="F91" i="5"/>
  <c r="H91" i="5" s="1"/>
  <c r="L129" i="5" s="1"/>
  <c r="G90" i="5"/>
  <c r="F90" i="5"/>
  <c r="H90" i="5" s="1"/>
  <c r="L128" i="5" s="1"/>
  <c r="H89" i="5"/>
  <c r="L127" i="5" s="1"/>
  <c r="G89" i="5"/>
  <c r="F89" i="5"/>
  <c r="G88" i="5"/>
  <c r="F88" i="5"/>
  <c r="G87" i="5"/>
  <c r="F87" i="5"/>
  <c r="H86" i="5"/>
  <c r="L124" i="5" s="1"/>
  <c r="G86" i="5"/>
  <c r="F86" i="5"/>
  <c r="H85" i="5"/>
  <c r="G85" i="5"/>
  <c r="F85" i="5"/>
  <c r="H84" i="5"/>
  <c r="L122" i="5" s="1"/>
  <c r="G84" i="5"/>
  <c r="F84" i="5"/>
  <c r="G83" i="5"/>
  <c r="F83" i="5"/>
  <c r="H83" i="5" s="1"/>
  <c r="G82" i="5"/>
  <c r="F82" i="5"/>
  <c r="H82" i="5" s="1"/>
  <c r="L120" i="5" s="1"/>
  <c r="G81" i="5"/>
  <c r="H81" i="5" s="1"/>
  <c r="L119" i="5" s="1"/>
  <c r="F81" i="5"/>
  <c r="G80" i="5"/>
  <c r="F80" i="5"/>
  <c r="H80" i="5" s="1"/>
  <c r="L118" i="5" s="1"/>
  <c r="G79" i="5"/>
  <c r="F79" i="5"/>
  <c r="H78" i="5"/>
  <c r="L116" i="5" s="1"/>
  <c r="G78" i="5"/>
  <c r="F78" i="5"/>
  <c r="H77" i="5"/>
  <c r="L115" i="5" s="1"/>
  <c r="G77" i="5"/>
  <c r="F77" i="5"/>
  <c r="G76" i="5"/>
  <c r="F76" i="5"/>
  <c r="H76" i="5" s="1"/>
  <c r="L114" i="5" s="1"/>
  <c r="G75" i="5"/>
  <c r="F75" i="5"/>
  <c r="H75" i="5" s="1"/>
  <c r="L113" i="5" s="1"/>
  <c r="G74" i="5"/>
  <c r="F74" i="5"/>
  <c r="H74" i="5" s="1"/>
  <c r="L112" i="5" s="1"/>
  <c r="H73" i="5"/>
  <c r="L111" i="5" s="1"/>
  <c r="G73" i="5"/>
  <c r="F73" i="5"/>
  <c r="G72" i="5"/>
  <c r="F72" i="5"/>
  <c r="G71" i="5"/>
  <c r="F71" i="5"/>
  <c r="H70" i="5"/>
  <c r="L108" i="5" s="1"/>
  <c r="G70" i="5"/>
  <c r="F70" i="5"/>
  <c r="H69" i="5"/>
  <c r="G69" i="5"/>
  <c r="F69" i="5"/>
  <c r="H68" i="5"/>
  <c r="L106" i="5" s="1"/>
  <c r="G68" i="5"/>
  <c r="F68" i="5"/>
  <c r="G67" i="5"/>
  <c r="F67" i="5"/>
  <c r="H67" i="5" s="1"/>
  <c r="G66" i="5"/>
  <c r="F66" i="5"/>
  <c r="H66" i="5" s="1"/>
  <c r="L104" i="5" s="1"/>
  <c r="G65" i="5"/>
  <c r="H65" i="5" s="1"/>
  <c r="L103" i="5" s="1"/>
  <c r="F65" i="5"/>
  <c r="G64" i="5"/>
  <c r="F64" i="5"/>
  <c r="H64" i="5" s="1"/>
  <c r="L102" i="5" s="1"/>
  <c r="G63" i="5"/>
  <c r="F63" i="5"/>
  <c r="H62" i="5"/>
  <c r="L100" i="5" s="1"/>
  <c r="G62" i="5"/>
  <c r="F62" i="5"/>
  <c r="H61" i="5"/>
  <c r="L99" i="5" s="1"/>
  <c r="G61" i="5"/>
  <c r="F61" i="5"/>
  <c r="G60" i="5"/>
  <c r="F60" i="5"/>
  <c r="H60" i="5" s="1"/>
  <c r="L98" i="5" s="1"/>
  <c r="G59" i="5"/>
  <c r="F59" i="5"/>
  <c r="H59" i="5" s="1"/>
  <c r="G58" i="5"/>
  <c r="F58" i="5"/>
  <c r="H58" i="5" s="1"/>
  <c r="L96" i="5" s="1"/>
  <c r="H57" i="5"/>
  <c r="G57" i="5"/>
  <c r="F57" i="5"/>
  <c r="D320" i="4"/>
  <c r="C320" i="4"/>
  <c r="B320" i="4"/>
  <c r="C319" i="4"/>
  <c r="B319" i="4"/>
  <c r="E314" i="4"/>
  <c r="D314" i="4"/>
  <c r="C314" i="4"/>
  <c r="B314" i="4"/>
  <c r="B311" i="4"/>
  <c r="B331" i="4" s="1"/>
  <c r="C310" i="4"/>
  <c r="C330" i="4" s="1"/>
  <c r="B310" i="4"/>
  <c r="D301" i="4"/>
  <c r="C301" i="4"/>
  <c r="E301" i="4" s="1"/>
  <c r="B301" i="3" s="1"/>
  <c r="B301" i="4"/>
  <c r="D300" i="4"/>
  <c r="B300" i="4"/>
  <c r="C300" i="4" s="1"/>
  <c r="E300" i="4" s="1"/>
  <c r="C299" i="4"/>
  <c r="B299" i="4"/>
  <c r="B323" i="4" s="1"/>
  <c r="C298" i="4"/>
  <c r="B298" i="4"/>
  <c r="E297" i="4"/>
  <c r="D297" i="4"/>
  <c r="C297" i="4"/>
  <c r="E296" i="4"/>
  <c r="D296" i="4"/>
  <c r="C296" i="4"/>
  <c r="E295" i="4"/>
  <c r="D295" i="4"/>
  <c r="D298" i="4" s="1"/>
  <c r="C295" i="4"/>
  <c r="C323" i="4" s="1"/>
  <c r="C294" i="4"/>
  <c r="B294" i="4"/>
  <c r="D293" i="4"/>
  <c r="E293" i="4" s="1"/>
  <c r="D292" i="4"/>
  <c r="E292" i="4" s="1"/>
  <c r="E291" i="4"/>
  <c r="D291" i="4"/>
  <c r="C286" i="4"/>
  <c r="E286" i="4" s="1"/>
  <c r="B286" i="4"/>
  <c r="D286" i="4" s="1"/>
  <c r="D285" i="4"/>
  <c r="B285" i="4"/>
  <c r="C285" i="4" s="1"/>
  <c r="E285" i="4" s="1"/>
  <c r="B284" i="4"/>
  <c r="C283" i="4"/>
  <c r="B283" i="4"/>
  <c r="D283" i="4" s="1"/>
  <c r="B282" i="4"/>
  <c r="E281" i="4"/>
  <c r="B281" i="3" s="1"/>
  <c r="D281" i="4"/>
  <c r="C281" i="4"/>
  <c r="E280" i="4"/>
  <c r="D280" i="4"/>
  <c r="C280" i="4"/>
  <c r="D279" i="4"/>
  <c r="C279" i="4"/>
  <c r="E278" i="4"/>
  <c r="D278" i="4"/>
  <c r="C278" i="4"/>
  <c r="C315" i="4" s="1"/>
  <c r="C277" i="4"/>
  <c r="B277" i="4"/>
  <c r="D276" i="4"/>
  <c r="E276" i="4" s="1"/>
  <c r="E275" i="4"/>
  <c r="D275" i="4"/>
  <c r="E274" i="4"/>
  <c r="D274" i="4"/>
  <c r="E273" i="4"/>
  <c r="D273" i="4"/>
  <c r="D262" i="4"/>
  <c r="D311" i="4" s="1"/>
  <c r="D331" i="4" s="1"/>
  <c r="C262" i="4"/>
  <c r="C311" i="4" s="1"/>
  <c r="B262" i="4"/>
  <c r="E261" i="4"/>
  <c r="D261" i="4"/>
  <c r="C254" i="4"/>
  <c r="E254" i="4" s="1"/>
  <c r="B254" i="4"/>
  <c r="D254" i="4" s="1"/>
  <c r="B253" i="4"/>
  <c r="C252" i="4"/>
  <c r="B252" i="4"/>
  <c r="D251" i="4"/>
  <c r="C251" i="4"/>
  <c r="B251" i="4"/>
  <c r="E250" i="4"/>
  <c r="E249" i="4"/>
  <c r="E248" i="4"/>
  <c r="E251" i="4" s="1"/>
  <c r="B247" i="4"/>
  <c r="E246" i="4"/>
  <c r="D246" i="4"/>
  <c r="C246" i="4"/>
  <c r="E245" i="4"/>
  <c r="D245" i="4"/>
  <c r="D247" i="4" s="1"/>
  <c r="C245" i="4"/>
  <c r="D244" i="4"/>
  <c r="C244" i="4"/>
  <c r="B239" i="4"/>
  <c r="C238" i="4"/>
  <c r="E238" i="4" s="1"/>
  <c r="B238" i="4"/>
  <c r="D238" i="4" s="1"/>
  <c r="B237" i="4"/>
  <c r="C236" i="4"/>
  <c r="B236" i="4"/>
  <c r="B312" i="4" s="1"/>
  <c r="D235" i="4"/>
  <c r="C235" i="4"/>
  <c r="B235" i="4"/>
  <c r="B241" i="4" s="1"/>
  <c r="E234" i="4"/>
  <c r="E233" i="4"/>
  <c r="E232" i="4"/>
  <c r="E235" i="4" s="1"/>
  <c r="C231" i="4"/>
  <c r="B231" i="4"/>
  <c r="E230" i="4"/>
  <c r="B230" i="3" s="1"/>
  <c r="E230" i="3" s="1"/>
  <c r="M230" i="3" s="1"/>
  <c r="B230" i="6" s="1"/>
  <c r="E230" i="6" s="1"/>
  <c r="D230" i="4"/>
  <c r="D229" i="4"/>
  <c r="E229" i="4" s="1"/>
  <c r="E228" i="4"/>
  <c r="E231" i="4" s="1"/>
  <c r="D228" i="4"/>
  <c r="D231" i="4" s="1"/>
  <c r="C225" i="4"/>
  <c r="B225" i="4"/>
  <c r="C224" i="4"/>
  <c r="B224" i="4"/>
  <c r="E223" i="4"/>
  <c r="D223" i="4"/>
  <c r="E222" i="4"/>
  <c r="D222" i="4"/>
  <c r="D221" i="4"/>
  <c r="E221" i="4" s="1"/>
  <c r="E220" i="4"/>
  <c r="D220" i="4"/>
  <c r="E219" i="4"/>
  <c r="D219" i="4"/>
  <c r="E218" i="4"/>
  <c r="D218" i="4"/>
  <c r="D217" i="4"/>
  <c r="E217" i="4" s="1"/>
  <c r="E216" i="4"/>
  <c r="D216" i="4"/>
  <c r="E215" i="4"/>
  <c r="D215" i="4"/>
  <c r="E214" i="4"/>
  <c r="D214" i="4"/>
  <c r="D213" i="4"/>
  <c r="E213" i="4" s="1"/>
  <c r="E212" i="4"/>
  <c r="D212" i="4"/>
  <c r="E211" i="4"/>
  <c r="D211" i="4"/>
  <c r="E210" i="4"/>
  <c r="D210" i="4"/>
  <c r="D209" i="4"/>
  <c r="E209" i="4" s="1"/>
  <c r="E208" i="4"/>
  <c r="D208" i="4"/>
  <c r="E207" i="4"/>
  <c r="D207" i="4"/>
  <c r="E206" i="4"/>
  <c r="B206" i="3" s="1"/>
  <c r="D206" i="4"/>
  <c r="D205" i="4"/>
  <c r="E205" i="4" s="1"/>
  <c r="E204" i="4"/>
  <c r="D204" i="4"/>
  <c r="E203" i="4"/>
  <c r="D203" i="4"/>
  <c r="E202" i="4"/>
  <c r="D202" i="4"/>
  <c r="D201" i="4"/>
  <c r="E201" i="4" s="1"/>
  <c r="E200" i="4"/>
  <c r="D200" i="4"/>
  <c r="E199" i="4"/>
  <c r="D199" i="4"/>
  <c r="E198" i="4"/>
  <c r="D198" i="4"/>
  <c r="D197" i="4"/>
  <c r="E197" i="4" s="1"/>
  <c r="C166" i="4"/>
  <c r="B166" i="4"/>
  <c r="E165" i="4"/>
  <c r="D165" i="4"/>
  <c r="D164" i="4"/>
  <c r="E164" i="4" s="1"/>
  <c r="E163" i="4"/>
  <c r="D163" i="4"/>
  <c r="E162" i="4"/>
  <c r="D162" i="4"/>
  <c r="E161" i="4"/>
  <c r="B161" i="3" s="1"/>
  <c r="E161" i="3" s="1"/>
  <c r="D161" i="4"/>
  <c r="D160" i="4"/>
  <c r="E160" i="4" s="1"/>
  <c r="B160" i="3" s="1"/>
  <c r="E159" i="4"/>
  <c r="D159" i="4"/>
  <c r="E158" i="4"/>
  <c r="D158" i="4"/>
  <c r="E157" i="4"/>
  <c r="D157" i="4"/>
  <c r="D156" i="4"/>
  <c r="E156" i="4" s="1"/>
  <c r="E155" i="4"/>
  <c r="D155" i="4"/>
  <c r="E154" i="4"/>
  <c r="D154" i="4"/>
  <c r="E153" i="4"/>
  <c r="B153" i="3" s="1"/>
  <c r="D153" i="4"/>
  <c r="D152" i="4"/>
  <c r="E152" i="4" s="1"/>
  <c r="E151" i="4"/>
  <c r="D151" i="4"/>
  <c r="E150" i="4"/>
  <c r="D150" i="4"/>
  <c r="E149" i="4"/>
  <c r="D149" i="4"/>
  <c r="D148" i="4"/>
  <c r="E148" i="4" s="1"/>
  <c r="B148" i="3" s="1"/>
  <c r="E147" i="4"/>
  <c r="D147" i="4"/>
  <c r="E146" i="4"/>
  <c r="D146" i="4"/>
  <c r="E145" i="4"/>
  <c r="D145" i="4"/>
  <c r="D144" i="4"/>
  <c r="E144" i="4" s="1"/>
  <c r="E143" i="4"/>
  <c r="D143" i="4"/>
  <c r="E142" i="4"/>
  <c r="D142" i="4"/>
  <c r="E141" i="4"/>
  <c r="D141" i="4"/>
  <c r="D140" i="4"/>
  <c r="E140" i="4" s="1"/>
  <c r="B140" i="3" s="1"/>
  <c r="E139" i="4"/>
  <c r="D139" i="4"/>
  <c r="E138" i="4"/>
  <c r="D138" i="4"/>
  <c r="E137" i="4"/>
  <c r="D137" i="4"/>
  <c r="D136" i="4"/>
  <c r="E136" i="4" s="1"/>
  <c r="C131" i="4"/>
  <c r="B131" i="4"/>
  <c r="E130" i="4"/>
  <c r="D130" i="4"/>
  <c r="E129" i="4"/>
  <c r="D129" i="4"/>
  <c r="E128" i="4"/>
  <c r="D128" i="4"/>
  <c r="D127" i="4"/>
  <c r="E127" i="4" s="1"/>
  <c r="E126" i="4"/>
  <c r="D126" i="4"/>
  <c r="E125" i="4"/>
  <c r="D125" i="4"/>
  <c r="E124" i="4"/>
  <c r="D124" i="4"/>
  <c r="D123" i="4"/>
  <c r="E123" i="4" s="1"/>
  <c r="E122" i="4"/>
  <c r="D122" i="4"/>
  <c r="E121" i="4"/>
  <c r="D121" i="4"/>
  <c r="E120" i="4"/>
  <c r="D120" i="4"/>
  <c r="D119" i="4"/>
  <c r="E119" i="4" s="1"/>
  <c r="E118" i="4"/>
  <c r="D118" i="4"/>
  <c r="E117" i="4"/>
  <c r="D117" i="4"/>
  <c r="E116" i="4"/>
  <c r="D116" i="4"/>
  <c r="D115" i="4"/>
  <c r="E115" i="4" s="1"/>
  <c r="E114" i="4"/>
  <c r="D114" i="4"/>
  <c r="E113" i="4"/>
  <c r="D113" i="4"/>
  <c r="E112" i="4"/>
  <c r="D112" i="4"/>
  <c r="D111" i="4"/>
  <c r="E111" i="4" s="1"/>
  <c r="E110" i="4"/>
  <c r="D110" i="4"/>
  <c r="E109" i="4"/>
  <c r="D109" i="4"/>
  <c r="E108" i="4"/>
  <c r="D108" i="4"/>
  <c r="D107" i="4"/>
  <c r="E107" i="4" s="1"/>
  <c r="E106" i="4"/>
  <c r="D106" i="4"/>
  <c r="E105" i="4"/>
  <c r="D105" i="4"/>
  <c r="E104" i="4"/>
  <c r="D104" i="4"/>
  <c r="D103" i="4"/>
  <c r="E103" i="4" s="1"/>
  <c r="E102" i="4"/>
  <c r="D102" i="4"/>
  <c r="E101" i="4"/>
  <c r="D101" i="4"/>
  <c r="E100" i="4"/>
  <c r="D100" i="4"/>
  <c r="D99" i="4"/>
  <c r="E99" i="4" s="1"/>
  <c r="E98" i="4"/>
  <c r="D98" i="4"/>
  <c r="E97" i="4"/>
  <c r="D97" i="4"/>
  <c r="E96" i="4"/>
  <c r="D96" i="4"/>
  <c r="D95" i="4"/>
  <c r="C55" i="4"/>
  <c r="C132" i="4" s="1"/>
  <c r="B55" i="4"/>
  <c r="B132" i="4" s="1"/>
  <c r="E54" i="4"/>
  <c r="D54" i="4"/>
  <c r="D53" i="4"/>
  <c r="E53" i="4" s="1"/>
  <c r="E52" i="4"/>
  <c r="D52" i="4"/>
  <c r="E51" i="4"/>
  <c r="D51" i="4"/>
  <c r="E50" i="4"/>
  <c r="D50" i="4"/>
  <c r="D49" i="4"/>
  <c r="E49" i="4" s="1"/>
  <c r="E48" i="4"/>
  <c r="D48" i="4"/>
  <c r="E47" i="4"/>
  <c r="D47" i="4"/>
  <c r="E46" i="4"/>
  <c r="D46" i="4"/>
  <c r="D45" i="4"/>
  <c r="E45" i="4" s="1"/>
  <c r="E44" i="4"/>
  <c r="D44" i="4"/>
  <c r="E43" i="4"/>
  <c r="D43" i="4"/>
  <c r="E42" i="4"/>
  <c r="D42" i="4"/>
  <c r="D41" i="4"/>
  <c r="E41" i="4" s="1"/>
  <c r="E40" i="4"/>
  <c r="D40" i="4"/>
  <c r="E39" i="4"/>
  <c r="D39" i="4"/>
  <c r="E38" i="4"/>
  <c r="D38" i="4"/>
  <c r="D37" i="4"/>
  <c r="E37" i="4" s="1"/>
  <c r="E36" i="4"/>
  <c r="D36" i="4"/>
  <c r="E35" i="4"/>
  <c r="D35" i="4"/>
  <c r="E34" i="4"/>
  <c r="D34" i="4"/>
  <c r="D33" i="4"/>
  <c r="E33" i="4" s="1"/>
  <c r="E32" i="4"/>
  <c r="D32" i="4"/>
  <c r="E31" i="4"/>
  <c r="D31" i="4"/>
  <c r="E30" i="4"/>
  <c r="D30" i="4"/>
  <c r="D29" i="4"/>
  <c r="E29" i="4" s="1"/>
  <c r="E28" i="4"/>
  <c r="D28" i="4"/>
  <c r="E27" i="4"/>
  <c r="D27" i="4"/>
  <c r="E26" i="4"/>
  <c r="D26" i="4"/>
  <c r="D25" i="4"/>
  <c r="E25" i="4" s="1"/>
  <c r="E24" i="4"/>
  <c r="D24" i="4"/>
  <c r="E23" i="4"/>
  <c r="D23" i="4"/>
  <c r="E22" i="4"/>
  <c r="D22" i="4"/>
  <c r="D21" i="4"/>
  <c r="E21" i="4" s="1"/>
  <c r="E20" i="4"/>
  <c r="D20" i="4"/>
  <c r="E19" i="4"/>
  <c r="D19" i="4"/>
  <c r="E18" i="4"/>
  <c r="D18" i="4"/>
  <c r="D17" i="4"/>
  <c r="M314" i="3"/>
  <c r="L314" i="3"/>
  <c r="E314" i="3"/>
  <c r="L311" i="3"/>
  <c r="I307" i="3"/>
  <c r="K305" i="3"/>
  <c r="K303" i="3"/>
  <c r="H303" i="3"/>
  <c r="L302" i="3"/>
  <c r="K302" i="3"/>
  <c r="J302" i="3"/>
  <c r="I302" i="3"/>
  <c r="H302" i="3"/>
  <c r="G302" i="3"/>
  <c r="C302" i="3"/>
  <c r="L301" i="3"/>
  <c r="E301" i="3"/>
  <c r="M301" i="3" s="1"/>
  <c r="B301" i="6" s="1"/>
  <c r="L300" i="3"/>
  <c r="E300" i="3"/>
  <c r="M300" i="3" s="1"/>
  <c r="B300" i="6" s="1"/>
  <c r="E300" i="6" s="1"/>
  <c r="B300" i="3"/>
  <c r="L299" i="3"/>
  <c r="L298" i="3"/>
  <c r="K298" i="3"/>
  <c r="J298" i="3"/>
  <c r="I298" i="3"/>
  <c r="H298" i="3"/>
  <c r="G298" i="3"/>
  <c r="C298" i="3"/>
  <c r="M297" i="3"/>
  <c r="B297" i="6" s="1"/>
  <c r="L297" i="3"/>
  <c r="E297" i="3"/>
  <c r="B297" i="3"/>
  <c r="L296" i="3"/>
  <c r="B296" i="3"/>
  <c r="E296" i="3" s="1"/>
  <c r="M296" i="3" s="1"/>
  <c r="B296" i="6" s="1"/>
  <c r="E296" i="6" s="1"/>
  <c r="M295" i="3"/>
  <c r="B295" i="6" s="1"/>
  <c r="L295" i="3"/>
  <c r="E295" i="3"/>
  <c r="B295" i="3"/>
  <c r="K294" i="3"/>
  <c r="J294" i="3"/>
  <c r="I294" i="3"/>
  <c r="I303" i="3" s="1"/>
  <c r="H294" i="3"/>
  <c r="G294" i="3"/>
  <c r="G303" i="3" s="1"/>
  <c r="C294" i="3"/>
  <c r="C303" i="3" s="1"/>
  <c r="L293" i="3"/>
  <c r="E293" i="3"/>
  <c r="M293" i="3" s="1"/>
  <c r="B293" i="6" s="1"/>
  <c r="E293" i="6" s="1"/>
  <c r="B293" i="3"/>
  <c r="L292" i="3"/>
  <c r="E292" i="3"/>
  <c r="M292" i="3" s="1"/>
  <c r="B292" i="6" s="1"/>
  <c r="E292" i="6" s="1"/>
  <c r="B292" i="3"/>
  <c r="L291" i="3"/>
  <c r="E291" i="3"/>
  <c r="B291" i="3"/>
  <c r="B294" i="3" s="1"/>
  <c r="K288" i="3"/>
  <c r="H288" i="3"/>
  <c r="H305" i="3" s="1"/>
  <c r="C288" i="3"/>
  <c r="C305" i="3" s="1"/>
  <c r="J287" i="3"/>
  <c r="I287" i="3"/>
  <c r="H287" i="3"/>
  <c r="G287" i="3"/>
  <c r="C287" i="3"/>
  <c r="L286" i="3"/>
  <c r="B286" i="3"/>
  <c r="E286" i="3" s="1"/>
  <c r="M286" i="3" s="1"/>
  <c r="B286" i="6" s="1"/>
  <c r="E286" i="6" s="1"/>
  <c r="L285" i="3"/>
  <c r="B285" i="3"/>
  <c r="E285" i="3" s="1"/>
  <c r="L284" i="3"/>
  <c r="L283" i="3"/>
  <c r="L287" i="3" s="1"/>
  <c r="J282" i="3"/>
  <c r="I282" i="3"/>
  <c r="H282" i="3"/>
  <c r="G282" i="3"/>
  <c r="G288" i="3" s="1"/>
  <c r="C282" i="3"/>
  <c r="L281" i="3"/>
  <c r="E281" i="3"/>
  <c r="M280" i="3"/>
  <c r="B280" i="6" s="1"/>
  <c r="E280" i="6" s="1"/>
  <c r="L280" i="3"/>
  <c r="E280" i="3"/>
  <c r="B280" i="3"/>
  <c r="L279" i="3"/>
  <c r="L282" i="3" s="1"/>
  <c r="M278" i="3"/>
  <c r="L278" i="3"/>
  <c r="E278" i="3"/>
  <c r="B278" i="3"/>
  <c r="J277" i="3"/>
  <c r="I277" i="3"/>
  <c r="I288" i="3" s="1"/>
  <c r="H277" i="3"/>
  <c r="G277" i="3"/>
  <c r="C277" i="3"/>
  <c r="M276" i="3"/>
  <c r="B276" i="6" s="1"/>
  <c r="E276" i="6" s="1"/>
  <c r="L276" i="3"/>
  <c r="B276" i="3"/>
  <c r="E276" i="3" s="1"/>
  <c r="L275" i="3"/>
  <c r="B275" i="3"/>
  <c r="E275" i="3" s="1"/>
  <c r="M274" i="3"/>
  <c r="L274" i="3"/>
  <c r="B274" i="3"/>
  <c r="E274" i="3" s="1"/>
  <c r="L273" i="3"/>
  <c r="L277" i="3" s="1"/>
  <c r="L288" i="3" s="1"/>
  <c r="B273" i="3"/>
  <c r="E273" i="3" s="1"/>
  <c r="L263" i="3"/>
  <c r="L320" i="3" s="1"/>
  <c r="L262" i="3"/>
  <c r="C262" i="3"/>
  <c r="M261" i="3"/>
  <c r="B261" i="6" s="1"/>
  <c r="E261" i="6" s="1"/>
  <c r="L261" i="3"/>
  <c r="B261" i="3"/>
  <c r="E261" i="3" s="1"/>
  <c r="I257" i="3"/>
  <c r="C257" i="3"/>
  <c r="J255" i="3"/>
  <c r="I255" i="3"/>
  <c r="H255" i="3"/>
  <c r="G255" i="3"/>
  <c r="C255" i="3"/>
  <c r="M254" i="3"/>
  <c r="B254" i="6" s="1"/>
  <c r="E254" i="6" s="1"/>
  <c r="L254" i="3"/>
  <c r="B254" i="3"/>
  <c r="E254" i="3" s="1"/>
  <c r="L253" i="3"/>
  <c r="L252" i="3"/>
  <c r="L255" i="3" s="1"/>
  <c r="L251" i="3"/>
  <c r="J251" i="3"/>
  <c r="I251" i="3"/>
  <c r="H251" i="3"/>
  <c r="G251" i="3"/>
  <c r="G257" i="3" s="1"/>
  <c r="C251" i="3"/>
  <c r="M250" i="3"/>
  <c r="B250" i="6" s="1"/>
  <c r="E250" i="6" s="1"/>
  <c r="L250" i="3"/>
  <c r="B250" i="3"/>
  <c r="E250" i="3" s="1"/>
  <c r="M249" i="3"/>
  <c r="B249" i="6" s="1"/>
  <c r="E249" i="6" s="1"/>
  <c r="L249" i="3"/>
  <c r="E249" i="3"/>
  <c r="B249" i="3"/>
  <c r="L248" i="3"/>
  <c r="B248" i="3"/>
  <c r="J247" i="3"/>
  <c r="J257" i="3" s="1"/>
  <c r="I247" i="3"/>
  <c r="H247" i="3"/>
  <c r="H257" i="3" s="1"/>
  <c r="G247" i="3"/>
  <c r="C247" i="3"/>
  <c r="L246" i="3"/>
  <c r="B246" i="3"/>
  <c r="E246" i="3" s="1"/>
  <c r="M246" i="3" s="1"/>
  <c r="B246" i="6" s="1"/>
  <c r="E246" i="6" s="1"/>
  <c r="L245" i="3"/>
  <c r="B245" i="3"/>
  <c r="E245" i="3" s="1"/>
  <c r="M245" i="3" s="1"/>
  <c r="B245" i="6" s="1"/>
  <c r="E245" i="6" s="1"/>
  <c r="L244" i="3"/>
  <c r="L247" i="3" s="1"/>
  <c r="G241" i="3"/>
  <c r="C241" i="3"/>
  <c r="J239" i="3"/>
  <c r="J241" i="3" s="1"/>
  <c r="I239" i="3"/>
  <c r="H239" i="3"/>
  <c r="G239" i="3"/>
  <c r="C239" i="3"/>
  <c r="M238" i="3"/>
  <c r="B238" i="6" s="1"/>
  <c r="E238" i="6" s="1"/>
  <c r="L238" i="3"/>
  <c r="E238" i="3"/>
  <c r="B238" i="3"/>
  <c r="L237" i="3"/>
  <c r="I237" i="3"/>
  <c r="L236" i="3"/>
  <c r="L239" i="3" s="1"/>
  <c r="J235" i="3"/>
  <c r="I235" i="3"/>
  <c r="H235" i="3"/>
  <c r="G235" i="3"/>
  <c r="C235" i="3"/>
  <c r="L234" i="3"/>
  <c r="B234" i="3"/>
  <c r="E234" i="3" s="1"/>
  <c r="M234" i="3" s="1"/>
  <c r="B234" i="6" s="1"/>
  <c r="E234" i="6" s="1"/>
  <c r="M233" i="3"/>
  <c r="B233" i="6" s="1"/>
  <c r="E233" i="6" s="1"/>
  <c r="L233" i="3"/>
  <c r="B233" i="3"/>
  <c r="E233" i="3" s="1"/>
  <c r="L232" i="3"/>
  <c r="L235" i="3" s="1"/>
  <c r="B232" i="3"/>
  <c r="B235" i="3" s="1"/>
  <c r="J231" i="3"/>
  <c r="H231" i="3"/>
  <c r="G231" i="3"/>
  <c r="C231" i="3"/>
  <c r="L230" i="3"/>
  <c r="I229" i="3"/>
  <c r="I231" i="3" s="1"/>
  <c r="I241" i="3" s="1"/>
  <c r="B229" i="3"/>
  <c r="B231" i="3" s="1"/>
  <c r="L228" i="3"/>
  <c r="B228" i="3"/>
  <c r="E228" i="3" s="1"/>
  <c r="M228" i="3" s="1"/>
  <c r="B228" i="6" s="1"/>
  <c r="J225" i="3"/>
  <c r="J269" i="3" s="1"/>
  <c r="F225" i="3"/>
  <c r="K224" i="3"/>
  <c r="J224" i="3"/>
  <c r="H224" i="3"/>
  <c r="G224" i="3"/>
  <c r="C224" i="3"/>
  <c r="L223" i="3"/>
  <c r="B223" i="3"/>
  <c r="E223" i="3" s="1"/>
  <c r="M223" i="3" s="1"/>
  <c r="B223" i="6" s="1"/>
  <c r="E223" i="6" s="1"/>
  <c r="M222" i="3"/>
  <c r="B222" i="6" s="1"/>
  <c r="E222" i="6" s="1"/>
  <c r="L222" i="3"/>
  <c r="E222" i="3"/>
  <c r="B222" i="3"/>
  <c r="L221" i="3"/>
  <c r="B221" i="3"/>
  <c r="E221" i="3" s="1"/>
  <c r="L220" i="3"/>
  <c r="E220" i="3"/>
  <c r="M220" i="3" s="1"/>
  <c r="B220" i="6" s="1"/>
  <c r="E220" i="6" s="1"/>
  <c r="B220" i="3"/>
  <c r="L219" i="3"/>
  <c r="B219" i="3"/>
  <c r="E219" i="3" s="1"/>
  <c r="A219" i="6"/>
  <c r="M218" i="3"/>
  <c r="B218" i="6" s="1"/>
  <c r="E218" i="6" s="1"/>
  <c r="L218" i="3"/>
  <c r="E218" i="3"/>
  <c r="B218" i="3"/>
  <c r="L217" i="3"/>
  <c r="B217" i="3"/>
  <c r="E217" i="3" s="1"/>
  <c r="M217" i="3" s="1"/>
  <c r="B217" i="6" s="1"/>
  <c r="E217" i="6" s="1"/>
  <c r="A217" i="6"/>
  <c r="M216" i="3"/>
  <c r="B216" i="6" s="1"/>
  <c r="E216" i="6" s="1"/>
  <c r="L216" i="3"/>
  <c r="B216" i="3"/>
  <c r="E216" i="3" s="1"/>
  <c r="L215" i="3"/>
  <c r="B215" i="3"/>
  <c r="E215" i="3" s="1"/>
  <c r="M215" i="3" s="1"/>
  <c r="B215" i="6" s="1"/>
  <c r="E215" i="6" s="1"/>
  <c r="L214" i="3"/>
  <c r="B214" i="3"/>
  <c r="E214" i="3" s="1"/>
  <c r="M214" i="3" s="1"/>
  <c r="B214" i="6" s="1"/>
  <c r="E214" i="6" s="1"/>
  <c r="A214" i="6"/>
  <c r="L213" i="3"/>
  <c r="E213" i="3"/>
  <c r="M213" i="3" s="1"/>
  <c r="B213" i="6" s="1"/>
  <c r="E213" i="6" s="1"/>
  <c r="B213" i="3"/>
  <c r="A213" i="6"/>
  <c r="L212" i="3"/>
  <c r="B212" i="3"/>
  <c r="E212" i="3" s="1"/>
  <c r="M212" i="3" s="1"/>
  <c r="B212" i="6" s="1"/>
  <c r="E212" i="6" s="1"/>
  <c r="A212" i="6"/>
  <c r="L211" i="3"/>
  <c r="E211" i="3"/>
  <c r="M211" i="3" s="1"/>
  <c r="B211" i="6" s="1"/>
  <c r="E211" i="6" s="1"/>
  <c r="B211" i="3"/>
  <c r="A211" i="6"/>
  <c r="L210" i="3"/>
  <c r="E210" i="3"/>
  <c r="M210" i="3" s="1"/>
  <c r="B210" i="6" s="1"/>
  <c r="E210" i="6" s="1"/>
  <c r="B210" i="3"/>
  <c r="A210" i="6"/>
  <c r="L209" i="3"/>
  <c r="E209" i="3"/>
  <c r="M209" i="3" s="1"/>
  <c r="B209" i="6" s="1"/>
  <c r="E209" i="6" s="1"/>
  <c r="B209" i="3"/>
  <c r="L208" i="3"/>
  <c r="E208" i="3"/>
  <c r="M208" i="3" s="1"/>
  <c r="B208" i="6" s="1"/>
  <c r="E208" i="6" s="1"/>
  <c r="B208" i="3"/>
  <c r="A208" i="6"/>
  <c r="L207" i="3"/>
  <c r="B207" i="3"/>
  <c r="E207" i="3" s="1"/>
  <c r="M207" i="3" s="1"/>
  <c r="B207" i="6" s="1"/>
  <c r="E207" i="6" s="1"/>
  <c r="A207" i="6"/>
  <c r="L206" i="3"/>
  <c r="E206" i="3"/>
  <c r="M206" i="3" s="1"/>
  <c r="B206" i="6" s="1"/>
  <c r="E206" i="6" s="1"/>
  <c r="A206" i="6"/>
  <c r="L205" i="3"/>
  <c r="B205" i="3"/>
  <c r="E205" i="3" s="1"/>
  <c r="M205" i="3" s="1"/>
  <c r="B205" i="6" s="1"/>
  <c r="E205" i="6" s="1"/>
  <c r="A205" i="6"/>
  <c r="L204" i="3"/>
  <c r="E204" i="3"/>
  <c r="M204" i="3" s="1"/>
  <c r="B204" i="6" s="1"/>
  <c r="E204" i="6" s="1"/>
  <c r="B204" i="3"/>
  <c r="A204" i="6"/>
  <c r="L203" i="3"/>
  <c r="B203" i="3"/>
  <c r="E203" i="3" s="1"/>
  <c r="M203" i="3" s="1"/>
  <c r="B203" i="6" s="1"/>
  <c r="E203" i="6" s="1"/>
  <c r="A203" i="6"/>
  <c r="M202" i="3"/>
  <c r="B202" i="6" s="1"/>
  <c r="E202" i="6" s="1"/>
  <c r="L202" i="3"/>
  <c r="B202" i="3"/>
  <c r="E202" i="3" s="1"/>
  <c r="A202" i="6"/>
  <c r="M201" i="3"/>
  <c r="B201" i="6" s="1"/>
  <c r="E201" i="6" s="1"/>
  <c r="L201" i="3"/>
  <c r="B201" i="3"/>
  <c r="E201" i="3" s="1"/>
  <c r="A201" i="6"/>
  <c r="L200" i="3"/>
  <c r="E200" i="3"/>
  <c r="B200" i="3"/>
  <c r="A200" i="6"/>
  <c r="L199" i="3"/>
  <c r="B199" i="3"/>
  <c r="E199" i="3" s="1"/>
  <c r="A199" i="6"/>
  <c r="L198" i="3"/>
  <c r="E198" i="3"/>
  <c r="M198" i="3" s="1"/>
  <c r="B198" i="6" s="1"/>
  <c r="E198" i="6" s="1"/>
  <c r="B198" i="3"/>
  <c r="A198" i="6"/>
  <c r="L197" i="3"/>
  <c r="L224" i="3" s="1"/>
  <c r="B197" i="3"/>
  <c r="B224" i="3" s="1"/>
  <c r="A197" i="6"/>
  <c r="K195" i="3"/>
  <c r="J195" i="3"/>
  <c r="I195" i="3"/>
  <c r="I225" i="3" s="1"/>
  <c r="H195" i="3"/>
  <c r="H225" i="3" s="1"/>
  <c r="H269" i="3" s="1"/>
  <c r="G195" i="3"/>
  <c r="E195" i="3"/>
  <c r="C195" i="3"/>
  <c r="B195" i="3"/>
  <c r="M194" i="3"/>
  <c r="B194" i="6" s="1"/>
  <c r="E194" i="6" s="1"/>
  <c r="L194" i="3"/>
  <c r="L193" i="3"/>
  <c r="M193" i="3" s="1"/>
  <c r="B193" i="6" s="1"/>
  <c r="E193" i="6" s="1"/>
  <c r="M192" i="3"/>
  <c r="B192" i="6" s="1"/>
  <c r="E192" i="6" s="1"/>
  <c r="L192" i="3"/>
  <c r="M191" i="3"/>
  <c r="B191" i="6" s="1"/>
  <c r="E191" i="6" s="1"/>
  <c r="L191" i="3"/>
  <c r="M190" i="3"/>
  <c r="B190" i="6" s="1"/>
  <c r="E190" i="6" s="1"/>
  <c r="L190" i="3"/>
  <c r="L189" i="3"/>
  <c r="M189" i="3" s="1"/>
  <c r="B189" i="6" s="1"/>
  <c r="E189" i="6" s="1"/>
  <c r="L188" i="3"/>
  <c r="M188" i="3" s="1"/>
  <c r="B188" i="6" s="1"/>
  <c r="E188" i="6" s="1"/>
  <c r="M187" i="3"/>
  <c r="B187" i="6" s="1"/>
  <c r="E187" i="6" s="1"/>
  <c r="L187" i="3"/>
  <c r="M186" i="3"/>
  <c r="B186" i="6" s="1"/>
  <c r="E186" i="6" s="1"/>
  <c r="L186" i="3"/>
  <c r="L185" i="3"/>
  <c r="M185" i="3" s="1"/>
  <c r="B185" i="6" s="1"/>
  <c r="E185" i="6" s="1"/>
  <c r="L184" i="3"/>
  <c r="M184" i="3" s="1"/>
  <c r="B184" i="6" s="1"/>
  <c r="E184" i="6" s="1"/>
  <c r="M183" i="3"/>
  <c r="B183" i="6" s="1"/>
  <c r="E183" i="6" s="1"/>
  <c r="L183" i="3"/>
  <c r="M182" i="3"/>
  <c r="B182" i="6" s="1"/>
  <c r="E182" i="6" s="1"/>
  <c r="L182" i="3"/>
  <c r="L181" i="3"/>
  <c r="M181" i="3" s="1"/>
  <c r="B181" i="6" s="1"/>
  <c r="E181" i="6" s="1"/>
  <c r="M180" i="3"/>
  <c r="B180" i="6" s="1"/>
  <c r="E180" i="6" s="1"/>
  <c r="L180" i="3"/>
  <c r="M179" i="3"/>
  <c r="B179" i="6" s="1"/>
  <c r="E179" i="6" s="1"/>
  <c r="L179" i="3"/>
  <c r="M178" i="3"/>
  <c r="B178" i="6" s="1"/>
  <c r="E178" i="6" s="1"/>
  <c r="L178" i="3"/>
  <c r="L177" i="3"/>
  <c r="M177" i="3" s="1"/>
  <c r="B177" i="6" s="1"/>
  <c r="E177" i="6" s="1"/>
  <c r="M176" i="3"/>
  <c r="B176" i="6" s="1"/>
  <c r="E176" i="6" s="1"/>
  <c r="L176" i="3"/>
  <c r="M175" i="3"/>
  <c r="B175" i="6" s="1"/>
  <c r="E175" i="6" s="1"/>
  <c r="L175" i="3"/>
  <c r="M174" i="3"/>
  <c r="B174" i="6" s="1"/>
  <c r="E174" i="6" s="1"/>
  <c r="L174" i="3"/>
  <c r="L173" i="3"/>
  <c r="M173" i="3" s="1"/>
  <c r="B173" i="6" s="1"/>
  <c r="E173" i="6" s="1"/>
  <c r="L172" i="3"/>
  <c r="M172" i="3" s="1"/>
  <c r="B172" i="6" s="1"/>
  <c r="E172" i="6" s="1"/>
  <c r="M171" i="3"/>
  <c r="B171" i="6" s="1"/>
  <c r="E171" i="6" s="1"/>
  <c r="L171" i="3"/>
  <c r="M170" i="3"/>
  <c r="B170" i="6" s="1"/>
  <c r="E170" i="6" s="1"/>
  <c r="L170" i="3"/>
  <c r="L169" i="3"/>
  <c r="M169" i="3" s="1"/>
  <c r="B169" i="6" s="1"/>
  <c r="E169" i="6" s="1"/>
  <c r="M168" i="3"/>
  <c r="B168" i="6" s="1"/>
  <c r="L168" i="3"/>
  <c r="K166" i="3"/>
  <c r="K225" i="3" s="1"/>
  <c r="J166" i="3"/>
  <c r="H166" i="3"/>
  <c r="G166" i="3"/>
  <c r="G225" i="3" s="1"/>
  <c r="G269" i="3" s="1"/>
  <c r="C166" i="3"/>
  <c r="C225" i="3" s="1"/>
  <c r="C269" i="3" s="1"/>
  <c r="L165" i="3"/>
  <c r="B165" i="3"/>
  <c r="E165" i="3" s="1"/>
  <c r="L164" i="3"/>
  <c r="E164" i="3"/>
  <c r="M164" i="3" s="1"/>
  <c r="B164" i="6" s="1"/>
  <c r="E164" i="6" s="1"/>
  <c r="B164" i="3"/>
  <c r="L163" i="3"/>
  <c r="B163" i="3"/>
  <c r="E163" i="3" s="1"/>
  <c r="L162" i="3"/>
  <c r="B162" i="3"/>
  <c r="E162" i="3" s="1"/>
  <c r="M162" i="3" s="1"/>
  <c r="B162" i="6" s="1"/>
  <c r="E162" i="6" s="1"/>
  <c r="L161" i="3"/>
  <c r="A161" i="6"/>
  <c r="L160" i="3"/>
  <c r="E160" i="3"/>
  <c r="M160" i="3" s="1"/>
  <c r="B160" i="6" s="1"/>
  <c r="E160" i="6" s="1"/>
  <c r="M159" i="3"/>
  <c r="B159" i="6" s="1"/>
  <c r="E159" i="6" s="1"/>
  <c r="L159" i="3"/>
  <c r="B159" i="3"/>
  <c r="E159" i="3" s="1"/>
  <c r="A159" i="6"/>
  <c r="L158" i="3"/>
  <c r="B158" i="3"/>
  <c r="E158" i="3" s="1"/>
  <c r="M158" i="3" s="1"/>
  <c r="B158" i="6" s="1"/>
  <c r="E158" i="6" s="1"/>
  <c r="L157" i="3"/>
  <c r="E157" i="3"/>
  <c r="M157" i="3" s="1"/>
  <c r="B157" i="6" s="1"/>
  <c r="E157" i="6" s="1"/>
  <c r="B157" i="3"/>
  <c r="L156" i="3"/>
  <c r="B156" i="3"/>
  <c r="E156" i="3" s="1"/>
  <c r="M156" i="3" s="1"/>
  <c r="B156" i="6" s="1"/>
  <c r="E156" i="6" s="1"/>
  <c r="A156" i="6"/>
  <c r="L155" i="3"/>
  <c r="E155" i="3"/>
  <c r="M155" i="3" s="1"/>
  <c r="B155" i="6" s="1"/>
  <c r="E155" i="6" s="1"/>
  <c r="B155" i="3"/>
  <c r="A155" i="6"/>
  <c r="L154" i="3"/>
  <c r="B154" i="3"/>
  <c r="E154" i="3" s="1"/>
  <c r="M154" i="3" s="1"/>
  <c r="B154" i="6" s="1"/>
  <c r="E154" i="6" s="1"/>
  <c r="A154" i="6"/>
  <c r="L153" i="3"/>
  <c r="E153" i="3"/>
  <c r="M153" i="3" s="1"/>
  <c r="B153" i="6" s="1"/>
  <c r="E153" i="6" s="1"/>
  <c r="A153" i="6"/>
  <c r="L152" i="3"/>
  <c r="B152" i="3"/>
  <c r="E152" i="3" s="1"/>
  <c r="M152" i="3" s="1"/>
  <c r="B152" i="6" s="1"/>
  <c r="E152" i="6" s="1"/>
  <c r="A152" i="6"/>
  <c r="L151" i="3"/>
  <c r="E151" i="3"/>
  <c r="M151" i="3" s="1"/>
  <c r="B151" i="6" s="1"/>
  <c r="E151" i="6" s="1"/>
  <c r="B151" i="3"/>
  <c r="A151" i="6"/>
  <c r="L150" i="3"/>
  <c r="B150" i="3"/>
  <c r="E150" i="3" s="1"/>
  <c r="M150" i="3" s="1"/>
  <c r="B150" i="6" s="1"/>
  <c r="E150" i="6" s="1"/>
  <c r="A150" i="6"/>
  <c r="M149" i="3"/>
  <c r="B149" i="6" s="1"/>
  <c r="E149" i="6" s="1"/>
  <c r="L149" i="3"/>
  <c r="B149" i="3"/>
  <c r="E149" i="3" s="1"/>
  <c r="L148" i="3"/>
  <c r="E148" i="3"/>
  <c r="M148" i="3" s="1"/>
  <c r="B148" i="6" s="1"/>
  <c r="E148" i="6" s="1"/>
  <c r="A148" i="6"/>
  <c r="L147" i="3"/>
  <c r="E147" i="3"/>
  <c r="M147" i="3" s="1"/>
  <c r="B147" i="6" s="1"/>
  <c r="E147" i="6" s="1"/>
  <c r="B147" i="3"/>
  <c r="A147" i="6"/>
  <c r="L146" i="3"/>
  <c r="E146" i="3"/>
  <c r="M146" i="3" s="1"/>
  <c r="B146" i="6" s="1"/>
  <c r="E146" i="6" s="1"/>
  <c r="B146" i="3"/>
  <c r="A146" i="6"/>
  <c r="L145" i="3"/>
  <c r="B145" i="3"/>
  <c r="E145" i="3" s="1"/>
  <c r="M145" i="3" s="1"/>
  <c r="B145" i="6" s="1"/>
  <c r="E145" i="6" s="1"/>
  <c r="A145" i="6"/>
  <c r="L144" i="3"/>
  <c r="B144" i="3"/>
  <c r="E144" i="3" s="1"/>
  <c r="M144" i="3" s="1"/>
  <c r="B144" i="6" s="1"/>
  <c r="E144" i="6" s="1"/>
  <c r="A144" i="6"/>
  <c r="M143" i="3"/>
  <c r="B143" i="6" s="1"/>
  <c r="E143" i="6" s="1"/>
  <c r="L143" i="3"/>
  <c r="B143" i="3"/>
  <c r="E143" i="3" s="1"/>
  <c r="A143" i="6"/>
  <c r="L142" i="3"/>
  <c r="E142" i="3"/>
  <c r="M142" i="3" s="1"/>
  <c r="B142" i="6" s="1"/>
  <c r="E142" i="6" s="1"/>
  <c r="B142" i="3"/>
  <c r="A142" i="6"/>
  <c r="L141" i="3"/>
  <c r="B141" i="3"/>
  <c r="E141" i="3" s="1"/>
  <c r="A141" i="6"/>
  <c r="M140" i="3"/>
  <c r="B140" i="6" s="1"/>
  <c r="E140" i="6" s="1"/>
  <c r="L140" i="3"/>
  <c r="E140" i="3"/>
  <c r="A140" i="6"/>
  <c r="L139" i="3"/>
  <c r="E139" i="3"/>
  <c r="M139" i="3" s="1"/>
  <c r="B139" i="6" s="1"/>
  <c r="E139" i="6" s="1"/>
  <c r="B139" i="3"/>
  <c r="A139" i="6"/>
  <c r="M138" i="3"/>
  <c r="L138" i="3"/>
  <c r="E138" i="3"/>
  <c r="B138" i="3"/>
  <c r="A138" i="6"/>
  <c r="L137" i="3"/>
  <c r="B137" i="3"/>
  <c r="E137" i="3" s="1"/>
  <c r="M137" i="3" s="1"/>
  <c r="B137" i="6" s="1"/>
  <c r="E137" i="6" s="1"/>
  <c r="A137" i="6"/>
  <c r="M136" i="3"/>
  <c r="L136" i="3"/>
  <c r="B136" i="3"/>
  <c r="E136" i="3" s="1"/>
  <c r="A136" i="6"/>
  <c r="G132" i="3"/>
  <c r="F132" i="3"/>
  <c r="K131" i="3"/>
  <c r="J131" i="3"/>
  <c r="H131" i="3"/>
  <c r="G131" i="3"/>
  <c r="C131" i="3"/>
  <c r="L130" i="3"/>
  <c r="B130" i="3"/>
  <c r="E130" i="3" s="1"/>
  <c r="M130" i="3" s="1"/>
  <c r="B130" i="6" s="1"/>
  <c r="E130" i="6" s="1"/>
  <c r="A130" i="6"/>
  <c r="L129" i="3"/>
  <c r="B129" i="3"/>
  <c r="E129" i="3" s="1"/>
  <c r="M129" i="3" s="1"/>
  <c r="B129" i="6" s="1"/>
  <c r="E129" i="6" s="1"/>
  <c r="L128" i="3"/>
  <c r="B128" i="3"/>
  <c r="E128" i="3" s="1"/>
  <c r="M128" i="3" s="1"/>
  <c r="B128" i="6" s="1"/>
  <c r="E128" i="6" s="1"/>
  <c r="L127" i="3"/>
  <c r="E127" i="3"/>
  <c r="M127" i="3" s="1"/>
  <c r="B127" i="6" s="1"/>
  <c r="E127" i="6" s="1"/>
  <c r="B127" i="3"/>
  <c r="L126" i="3"/>
  <c r="E126" i="3"/>
  <c r="M126" i="3" s="1"/>
  <c r="B126" i="6" s="1"/>
  <c r="E126" i="6" s="1"/>
  <c r="B126" i="3"/>
  <c r="A126" i="6"/>
  <c r="L125" i="3"/>
  <c r="E125" i="3"/>
  <c r="M125" i="3" s="1"/>
  <c r="B125" i="6" s="1"/>
  <c r="E125" i="6" s="1"/>
  <c r="B125" i="3"/>
  <c r="A125" i="6"/>
  <c r="L124" i="3"/>
  <c r="E124" i="3"/>
  <c r="M124" i="3" s="1"/>
  <c r="B124" i="6" s="1"/>
  <c r="E124" i="6" s="1"/>
  <c r="B124" i="3"/>
  <c r="A124" i="6"/>
  <c r="L123" i="3"/>
  <c r="B123" i="3"/>
  <c r="E123" i="3" s="1"/>
  <c r="M123" i="3" s="1"/>
  <c r="B123" i="6" s="1"/>
  <c r="E123" i="6" s="1"/>
  <c r="M122" i="3"/>
  <c r="B122" i="6" s="1"/>
  <c r="E122" i="6" s="1"/>
  <c r="L122" i="3"/>
  <c r="B122" i="3"/>
  <c r="E122" i="3" s="1"/>
  <c r="A122" i="6"/>
  <c r="L121" i="3"/>
  <c r="E121" i="3"/>
  <c r="B121" i="3"/>
  <c r="L120" i="3"/>
  <c r="B120" i="3"/>
  <c r="E120" i="3" s="1"/>
  <c r="M120" i="3" s="1"/>
  <c r="B120" i="6" s="1"/>
  <c r="E120" i="6" s="1"/>
  <c r="L119" i="3"/>
  <c r="E119" i="3"/>
  <c r="M119" i="3" s="1"/>
  <c r="B119" i="6" s="1"/>
  <c r="E119" i="6" s="1"/>
  <c r="B119" i="3"/>
  <c r="A119" i="6"/>
  <c r="L118" i="3"/>
  <c r="E118" i="3"/>
  <c r="M118" i="3" s="1"/>
  <c r="B118" i="6" s="1"/>
  <c r="E118" i="6" s="1"/>
  <c r="B118" i="3"/>
  <c r="A118" i="6"/>
  <c r="L117" i="3"/>
  <c r="E117" i="3"/>
  <c r="M117" i="3" s="1"/>
  <c r="B117" i="6" s="1"/>
  <c r="E117" i="6" s="1"/>
  <c r="B117" i="3"/>
  <c r="A117" i="6"/>
  <c r="M116" i="3"/>
  <c r="B116" i="6" s="1"/>
  <c r="E116" i="6" s="1"/>
  <c r="L116" i="3"/>
  <c r="E116" i="3"/>
  <c r="B116" i="3"/>
  <c r="A116" i="6"/>
  <c r="L115" i="3"/>
  <c r="B115" i="3"/>
  <c r="E115" i="3" s="1"/>
  <c r="M115" i="3" s="1"/>
  <c r="B115" i="6" s="1"/>
  <c r="E115" i="6" s="1"/>
  <c r="A115" i="6"/>
  <c r="L114" i="3"/>
  <c r="E114" i="3"/>
  <c r="M114" i="3" s="1"/>
  <c r="B114" i="6" s="1"/>
  <c r="E114" i="6" s="1"/>
  <c r="B114" i="3"/>
  <c r="A114" i="6"/>
  <c r="L113" i="3"/>
  <c r="B113" i="3"/>
  <c r="E113" i="3" s="1"/>
  <c r="M113" i="3" s="1"/>
  <c r="B113" i="6" s="1"/>
  <c r="E113" i="6" s="1"/>
  <c r="A113" i="6"/>
  <c r="M112" i="3"/>
  <c r="B112" i="6" s="1"/>
  <c r="E112" i="6" s="1"/>
  <c r="L112" i="3"/>
  <c r="B112" i="3"/>
  <c r="E112" i="3" s="1"/>
  <c r="A112" i="6"/>
  <c r="L111" i="3"/>
  <c r="B111" i="3"/>
  <c r="E111" i="3" s="1"/>
  <c r="M111" i="3" s="1"/>
  <c r="B111" i="6" s="1"/>
  <c r="E111" i="6" s="1"/>
  <c r="A111" i="6"/>
  <c r="L110" i="3"/>
  <c r="B110" i="3"/>
  <c r="E110" i="3" s="1"/>
  <c r="M110" i="3" s="1"/>
  <c r="B110" i="6" s="1"/>
  <c r="E110" i="6" s="1"/>
  <c r="A110" i="6"/>
  <c r="L109" i="3"/>
  <c r="E109" i="3"/>
  <c r="M109" i="3" s="1"/>
  <c r="B109" i="6" s="1"/>
  <c r="E109" i="6" s="1"/>
  <c r="B109" i="3"/>
  <c r="A109" i="6"/>
  <c r="L108" i="3"/>
  <c r="E108" i="3"/>
  <c r="M108" i="3" s="1"/>
  <c r="B108" i="6" s="1"/>
  <c r="E108" i="6" s="1"/>
  <c r="B108" i="3"/>
  <c r="A108" i="6"/>
  <c r="M107" i="3"/>
  <c r="B107" i="6" s="1"/>
  <c r="E107" i="6" s="1"/>
  <c r="L107" i="3"/>
  <c r="E107" i="3"/>
  <c r="B107" i="3"/>
  <c r="A107" i="6"/>
  <c r="L106" i="3"/>
  <c r="B106" i="3"/>
  <c r="E106" i="3" s="1"/>
  <c r="M106" i="3" s="1"/>
  <c r="B106" i="6" s="1"/>
  <c r="E106" i="6" s="1"/>
  <c r="A106" i="6"/>
  <c r="L105" i="3"/>
  <c r="B105" i="3"/>
  <c r="E105" i="3" s="1"/>
  <c r="M105" i="3" s="1"/>
  <c r="B105" i="6" s="1"/>
  <c r="E105" i="6" s="1"/>
  <c r="A105" i="6"/>
  <c r="L104" i="3"/>
  <c r="B104" i="3"/>
  <c r="E104" i="3" s="1"/>
  <c r="M104" i="3" s="1"/>
  <c r="B104" i="6" s="1"/>
  <c r="E104" i="6" s="1"/>
  <c r="A104" i="6"/>
  <c r="L103" i="3"/>
  <c r="E103" i="3"/>
  <c r="M103" i="3" s="1"/>
  <c r="B103" i="6" s="1"/>
  <c r="E103" i="6" s="1"/>
  <c r="B103" i="3"/>
  <c r="A103" i="6"/>
  <c r="L102" i="3"/>
  <c r="E102" i="3"/>
  <c r="M102" i="3" s="1"/>
  <c r="B102" i="6" s="1"/>
  <c r="E102" i="6" s="1"/>
  <c r="B102" i="3"/>
  <c r="A102" i="6"/>
  <c r="L101" i="3"/>
  <c r="E101" i="3"/>
  <c r="M101" i="3" s="1"/>
  <c r="B101" i="6" s="1"/>
  <c r="E101" i="6" s="1"/>
  <c r="B101" i="3"/>
  <c r="A101" i="6"/>
  <c r="L100" i="3"/>
  <c r="B100" i="3"/>
  <c r="E100" i="3" s="1"/>
  <c r="M100" i="3" s="1"/>
  <c r="B100" i="6" s="1"/>
  <c r="E100" i="6" s="1"/>
  <c r="A100" i="6"/>
  <c r="L99" i="3"/>
  <c r="B99" i="3"/>
  <c r="E99" i="3" s="1"/>
  <c r="M99" i="3" s="1"/>
  <c r="B99" i="6" s="1"/>
  <c r="E99" i="6" s="1"/>
  <c r="A99" i="6"/>
  <c r="L98" i="3"/>
  <c r="E98" i="3"/>
  <c r="M98" i="3" s="1"/>
  <c r="B98" i="6" s="1"/>
  <c r="E98" i="6" s="1"/>
  <c r="B98" i="3"/>
  <c r="A98" i="6"/>
  <c r="L97" i="3"/>
  <c r="M97" i="3" s="1"/>
  <c r="B97" i="6" s="1"/>
  <c r="E97" i="6" s="1"/>
  <c r="E97" i="3"/>
  <c r="B97" i="3"/>
  <c r="A97" i="6"/>
  <c r="M96" i="3"/>
  <c r="B96" i="6" s="1"/>
  <c r="E96" i="6" s="1"/>
  <c r="L96" i="3"/>
  <c r="B96" i="3"/>
  <c r="E96" i="3" s="1"/>
  <c r="A96" i="6"/>
  <c r="L95" i="3"/>
  <c r="L131" i="3" s="1"/>
  <c r="A95" i="6"/>
  <c r="K93" i="3"/>
  <c r="J93" i="3"/>
  <c r="I93" i="3"/>
  <c r="I132" i="3" s="1"/>
  <c r="H93" i="3"/>
  <c r="G93" i="3"/>
  <c r="F93" i="3"/>
  <c r="C93" i="3"/>
  <c r="B93" i="3"/>
  <c r="L92" i="3"/>
  <c r="E92" i="3"/>
  <c r="M92" i="3" s="1"/>
  <c r="B92" i="6" s="1"/>
  <c r="E92" i="6" s="1"/>
  <c r="M91" i="3"/>
  <c r="B91" i="6" s="1"/>
  <c r="E91" i="6" s="1"/>
  <c r="L91" i="3"/>
  <c r="E91" i="3"/>
  <c r="M90" i="3"/>
  <c r="B90" i="6" s="1"/>
  <c r="E90" i="6" s="1"/>
  <c r="L90" i="3"/>
  <c r="E90" i="3"/>
  <c r="L89" i="3"/>
  <c r="M89" i="3" s="1"/>
  <c r="B89" i="6" s="1"/>
  <c r="E89" i="6" s="1"/>
  <c r="E89" i="3"/>
  <c r="L88" i="3"/>
  <c r="E88" i="3"/>
  <c r="M88" i="3" s="1"/>
  <c r="B88" i="6" s="1"/>
  <c r="E88" i="6" s="1"/>
  <c r="L87" i="3"/>
  <c r="E87" i="3"/>
  <c r="M87" i="3" s="1"/>
  <c r="B87" i="6" s="1"/>
  <c r="E87" i="6" s="1"/>
  <c r="M86" i="3"/>
  <c r="B86" i="6" s="1"/>
  <c r="E86" i="6" s="1"/>
  <c r="L86" i="3"/>
  <c r="E86" i="3"/>
  <c r="L85" i="3"/>
  <c r="E85" i="3"/>
  <c r="M85" i="3" s="1"/>
  <c r="B85" i="6" s="1"/>
  <c r="E85" i="6" s="1"/>
  <c r="L84" i="3"/>
  <c r="E84" i="3"/>
  <c r="M84" i="3" s="1"/>
  <c r="B84" i="6" s="1"/>
  <c r="E84" i="6" s="1"/>
  <c r="M83" i="3"/>
  <c r="B83" i="6" s="1"/>
  <c r="E83" i="6" s="1"/>
  <c r="L83" i="3"/>
  <c r="E83" i="3"/>
  <c r="L82" i="3"/>
  <c r="E82" i="3"/>
  <c r="M82" i="3" s="1"/>
  <c r="B82" i="6" s="1"/>
  <c r="E82" i="6" s="1"/>
  <c r="L81" i="3"/>
  <c r="E81" i="3"/>
  <c r="M81" i="3" s="1"/>
  <c r="B81" i="6" s="1"/>
  <c r="E81" i="6" s="1"/>
  <c r="M80" i="3"/>
  <c r="B80" i="6" s="1"/>
  <c r="E80" i="6" s="1"/>
  <c r="L80" i="3"/>
  <c r="E80" i="3"/>
  <c r="M79" i="3"/>
  <c r="B79" i="6" s="1"/>
  <c r="E79" i="6" s="1"/>
  <c r="L79" i="3"/>
  <c r="E79" i="3"/>
  <c r="L78" i="3"/>
  <c r="M78" i="3" s="1"/>
  <c r="B78" i="6" s="1"/>
  <c r="E78" i="6" s="1"/>
  <c r="E78" i="3"/>
  <c r="L77" i="3"/>
  <c r="E77" i="3"/>
  <c r="M77" i="3" s="1"/>
  <c r="B77" i="6" s="1"/>
  <c r="E77" i="6" s="1"/>
  <c r="M76" i="3"/>
  <c r="B76" i="6" s="1"/>
  <c r="E76" i="6" s="1"/>
  <c r="L76" i="3"/>
  <c r="E76" i="3"/>
  <c r="L75" i="3"/>
  <c r="M75" i="3" s="1"/>
  <c r="B75" i="6" s="1"/>
  <c r="E75" i="6" s="1"/>
  <c r="E75" i="3"/>
  <c r="L74" i="3"/>
  <c r="E74" i="3"/>
  <c r="M74" i="3" s="1"/>
  <c r="B74" i="6" s="1"/>
  <c r="E74" i="6" s="1"/>
  <c r="L73" i="3"/>
  <c r="E73" i="3"/>
  <c r="M73" i="3" s="1"/>
  <c r="B73" i="6" s="1"/>
  <c r="E73" i="6" s="1"/>
  <c r="M72" i="3"/>
  <c r="B72" i="6" s="1"/>
  <c r="E72" i="6" s="1"/>
  <c r="L72" i="3"/>
  <c r="E72" i="3"/>
  <c r="L71" i="3"/>
  <c r="E71" i="3"/>
  <c r="M71" i="3" s="1"/>
  <c r="B71" i="6" s="1"/>
  <c r="E71" i="6" s="1"/>
  <c r="L70" i="3"/>
  <c r="E70" i="3"/>
  <c r="M70" i="3" s="1"/>
  <c r="B70" i="6" s="1"/>
  <c r="E70" i="6" s="1"/>
  <c r="L69" i="3"/>
  <c r="E69" i="3"/>
  <c r="L68" i="3"/>
  <c r="E68" i="3"/>
  <c r="M68" i="3" s="1"/>
  <c r="B68" i="6" s="1"/>
  <c r="E68" i="6" s="1"/>
  <c r="L67" i="3"/>
  <c r="M67" i="3" s="1"/>
  <c r="B67" i="6" s="1"/>
  <c r="E67" i="6" s="1"/>
  <c r="E67" i="3"/>
  <c r="M66" i="3"/>
  <c r="B66" i="6" s="1"/>
  <c r="E66" i="6" s="1"/>
  <c r="L66" i="3"/>
  <c r="E66" i="3"/>
  <c r="M65" i="3"/>
  <c r="B65" i="6" s="1"/>
  <c r="E65" i="6" s="1"/>
  <c r="L65" i="3"/>
  <c r="E65" i="3"/>
  <c r="M64" i="3"/>
  <c r="B64" i="6" s="1"/>
  <c r="E64" i="6" s="1"/>
  <c r="L64" i="3"/>
  <c r="E64" i="3"/>
  <c r="L63" i="3"/>
  <c r="E63" i="3"/>
  <c r="M63" i="3" s="1"/>
  <c r="B63" i="6" s="1"/>
  <c r="E63" i="6" s="1"/>
  <c r="L62" i="3"/>
  <c r="E62" i="3"/>
  <c r="M62" i="3" s="1"/>
  <c r="B62" i="6" s="1"/>
  <c r="E62" i="6" s="1"/>
  <c r="L61" i="3"/>
  <c r="E61" i="3"/>
  <c r="L60" i="3"/>
  <c r="E60" i="3"/>
  <c r="M60" i="3" s="1"/>
  <c r="B60" i="6" s="1"/>
  <c r="E60" i="6" s="1"/>
  <c r="L59" i="3"/>
  <c r="M59" i="3" s="1"/>
  <c r="B59" i="6" s="1"/>
  <c r="E59" i="6" s="1"/>
  <c r="E59" i="3"/>
  <c r="M58" i="3"/>
  <c r="B58" i="6" s="1"/>
  <c r="E58" i="6" s="1"/>
  <c r="L58" i="3"/>
  <c r="E58" i="3"/>
  <c r="L57" i="3"/>
  <c r="L93" i="3" s="1"/>
  <c r="E57" i="3"/>
  <c r="K55" i="3"/>
  <c r="K132" i="3" s="1"/>
  <c r="J55" i="3"/>
  <c r="J132" i="3" s="1"/>
  <c r="H55" i="3"/>
  <c r="G55" i="3"/>
  <c r="C55" i="3"/>
  <c r="C132" i="3" s="1"/>
  <c r="L54" i="3"/>
  <c r="B54" i="3"/>
  <c r="E54" i="3" s="1"/>
  <c r="M54" i="3" s="1"/>
  <c r="B54" i="6" s="1"/>
  <c r="E54" i="6" s="1"/>
  <c r="A54" i="6"/>
  <c r="L53" i="3"/>
  <c r="E53" i="3"/>
  <c r="M53" i="3" s="1"/>
  <c r="B53" i="6" s="1"/>
  <c r="E53" i="6" s="1"/>
  <c r="B53" i="3"/>
  <c r="L52" i="3"/>
  <c r="E52" i="3"/>
  <c r="M52" i="3" s="1"/>
  <c r="B52" i="6" s="1"/>
  <c r="E52" i="6" s="1"/>
  <c r="B52" i="3"/>
  <c r="L51" i="3"/>
  <c r="E51" i="3"/>
  <c r="M51" i="3" s="1"/>
  <c r="B51" i="6" s="1"/>
  <c r="E51" i="6" s="1"/>
  <c r="B51" i="3"/>
  <c r="L50" i="3"/>
  <c r="E50" i="3"/>
  <c r="M50" i="3" s="1"/>
  <c r="B50" i="6" s="1"/>
  <c r="E50" i="6" s="1"/>
  <c r="B50" i="3"/>
  <c r="A50" i="6"/>
  <c r="L49" i="3"/>
  <c r="B49" i="3"/>
  <c r="E49" i="3" s="1"/>
  <c r="M49" i="3" s="1"/>
  <c r="B49" i="6" s="1"/>
  <c r="E49" i="6" s="1"/>
  <c r="A49" i="6"/>
  <c r="L48" i="3"/>
  <c r="M48" i="3" s="1"/>
  <c r="B48" i="6" s="1"/>
  <c r="E48" i="6" s="1"/>
  <c r="E48" i="3"/>
  <c r="B48" i="3"/>
  <c r="A48" i="6"/>
  <c r="L47" i="3"/>
  <c r="B47" i="3"/>
  <c r="E47" i="3" s="1"/>
  <c r="M47" i="3" s="1"/>
  <c r="B47" i="6" s="1"/>
  <c r="E47" i="6" s="1"/>
  <c r="L46" i="3"/>
  <c r="M46" i="3" s="1"/>
  <c r="B46" i="6" s="1"/>
  <c r="E46" i="6" s="1"/>
  <c r="E46" i="3"/>
  <c r="B46" i="3"/>
  <c r="A46" i="6"/>
  <c r="L45" i="3"/>
  <c r="B45" i="3"/>
  <c r="E45" i="3" s="1"/>
  <c r="M45" i="3" s="1"/>
  <c r="B45" i="6" s="1"/>
  <c r="E45" i="6" s="1"/>
  <c r="M44" i="3"/>
  <c r="B44" i="6" s="1"/>
  <c r="E44" i="6" s="1"/>
  <c r="L44" i="3"/>
  <c r="E44" i="3"/>
  <c r="B44" i="3"/>
  <c r="L43" i="3"/>
  <c r="B43" i="3"/>
  <c r="E43" i="3" s="1"/>
  <c r="M43" i="3" s="1"/>
  <c r="B43" i="6" s="1"/>
  <c r="E43" i="6" s="1"/>
  <c r="A43" i="6"/>
  <c r="M42" i="3"/>
  <c r="B42" i="6" s="1"/>
  <c r="E42" i="6" s="1"/>
  <c r="L42" i="3"/>
  <c r="B42" i="3"/>
  <c r="E42" i="3" s="1"/>
  <c r="A42" i="6"/>
  <c r="L41" i="3"/>
  <c r="B41" i="3"/>
  <c r="E41" i="3" s="1"/>
  <c r="M41" i="3" s="1"/>
  <c r="B41" i="6" s="1"/>
  <c r="E41" i="6" s="1"/>
  <c r="A41" i="6"/>
  <c r="L40" i="3"/>
  <c r="B40" i="3"/>
  <c r="E40" i="3" s="1"/>
  <c r="M40" i="3" s="1"/>
  <c r="B40" i="6" s="1"/>
  <c r="E40" i="6" s="1"/>
  <c r="A40" i="6"/>
  <c r="L39" i="3"/>
  <c r="E39" i="3"/>
  <c r="M39" i="3" s="1"/>
  <c r="B39" i="6" s="1"/>
  <c r="E39" i="6" s="1"/>
  <c r="B39" i="3"/>
  <c r="A39" i="6"/>
  <c r="L38" i="3"/>
  <c r="B38" i="3"/>
  <c r="E38" i="3" s="1"/>
  <c r="M38" i="3" s="1"/>
  <c r="B38" i="6" s="1"/>
  <c r="E38" i="6" s="1"/>
  <c r="A38" i="6"/>
  <c r="L37" i="3"/>
  <c r="B37" i="3"/>
  <c r="E37" i="3" s="1"/>
  <c r="M37" i="3" s="1"/>
  <c r="B37" i="6" s="1"/>
  <c r="E37" i="6" s="1"/>
  <c r="A37" i="6"/>
  <c r="L36" i="3"/>
  <c r="B36" i="3"/>
  <c r="E36" i="3" s="1"/>
  <c r="M36" i="3" s="1"/>
  <c r="B36" i="6" s="1"/>
  <c r="E36" i="6" s="1"/>
  <c r="A36" i="6"/>
  <c r="L35" i="3"/>
  <c r="E35" i="3"/>
  <c r="M35" i="3" s="1"/>
  <c r="B35" i="6" s="1"/>
  <c r="E35" i="6" s="1"/>
  <c r="B35" i="3"/>
  <c r="A35" i="6"/>
  <c r="M34" i="3"/>
  <c r="B34" i="6" s="1"/>
  <c r="E34" i="6" s="1"/>
  <c r="L34" i="3"/>
  <c r="B34" i="3"/>
  <c r="E34" i="3" s="1"/>
  <c r="A34" i="6"/>
  <c r="L33" i="3"/>
  <c r="B33" i="3"/>
  <c r="E33" i="3" s="1"/>
  <c r="M33" i="3" s="1"/>
  <c r="B33" i="6" s="1"/>
  <c r="E33" i="6" s="1"/>
  <c r="A33" i="6"/>
  <c r="L32" i="3"/>
  <c r="E32" i="3"/>
  <c r="B32" i="3"/>
  <c r="A32" i="6"/>
  <c r="L31" i="3"/>
  <c r="B31" i="3"/>
  <c r="E31" i="3" s="1"/>
  <c r="M31" i="3" s="1"/>
  <c r="B31" i="6" s="1"/>
  <c r="E31" i="6" s="1"/>
  <c r="A31" i="6"/>
  <c r="L30" i="3"/>
  <c r="B30" i="3"/>
  <c r="E30" i="3" s="1"/>
  <c r="M30" i="3" s="1"/>
  <c r="B30" i="6" s="1"/>
  <c r="E30" i="6" s="1"/>
  <c r="A30" i="6"/>
  <c r="L29" i="3"/>
  <c r="E29" i="3"/>
  <c r="M29" i="3" s="1"/>
  <c r="B29" i="6" s="1"/>
  <c r="E29" i="6" s="1"/>
  <c r="B29" i="3"/>
  <c r="A29" i="6"/>
  <c r="L28" i="3"/>
  <c r="B28" i="3"/>
  <c r="E28" i="3" s="1"/>
  <c r="M28" i="3" s="1"/>
  <c r="B28" i="6" s="1"/>
  <c r="E28" i="6" s="1"/>
  <c r="A28" i="6"/>
  <c r="L27" i="3"/>
  <c r="B27" i="3"/>
  <c r="E27" i="3" s="1"/>
  <c r="M27" i="3" s="1"/>
  <c r="B27" i="6" s="1"/>
  <c r="E27" i="6" s="1"/>
  <c r="A27" i="6"/>
  <c r="L26" i="3"/>
  <c r="B26" i="3"/>
  <c r="E26" i="3" s="1"/>
  <c r="M26" i="3" s="1"/>
  <c r="B26" i="6" s="1"/>
  <c r="E26" i="6" s="1"/>
  <c r="A26" i="6"/>
  <c r="L25" i="3"/>
  <c r="E25" i="3"/>
  <c r="M25" i="3" s="1"/>
  <c r="B25" i="6" s="1"/>
  <c r="E25" i="6" s="1"/>
  <c r="B25" i="3"/>
  <c r="A25" i="6"/>
  <c r="L24" i="3"/>
  <c r="M24" i="3" s="1"/>
  <c r="B24" i="6" s="1"/>
  <c r="E24" i="6" s="1"/>
  <c r="E24" i="3"/>
  <c r="B24" i="3"/>
  <c r="A24" i="6"/>
  <c r="L23" i="3"/>
  <c r="B23" i="3"/>
  <c r="E23" i="3" s="1"/>
  <c r="M23" i="3" s="1"/>
  <c r="B23" i="6" s="1"/>
  <c r="E23" i="6" s="1"/>
  <c r="A23" i="6"/>
  <c r="L22" i="3"/>
  <c r="B22" i="3"/>
  <c r="E22" i="3" s="1"/>
  <c r="M22" i="3" s="1"/>
  <c r="B22" i="6" s="1"/>
  <c r="E22" i="6" s="1"/>
  <c r="A22" i="6"/>
  <c r="L21" i="3"/>
  <c r="E21" i="3"/>
  <c r="M21" i="3" s="1"/>
  <c r="B21" i="6" s="1"/>
  <c r="E21" i="6" s="1"/>
  <c r="B21" i="3"/>
  <c r="A21" i="6"/>
  <c r="L20" i="3"/>
  <c r="B20" i="3"/>
  <c r="E20" i="3" s="1"/>
  <c r="A20" i="6"/>
  <c r="L19" i="3"/>
  <c r="B19" i="3"/>
  <c r="E19" i="3" s="1"/>
  <c r="M19" i="3" s="1"/>
  <c r="B19" i="6" s="1"/>
  <c r="E19" i="6" s="1"/>
  <c r="A19" i="6"/>
  <c r="L18" i="3"/>
  <c r="B18" i="3"/>
  <c r="E18" i="3" s="1"/>
  <c r="M18" i="3" s="1"/>
  <c r="B18" i="6" s="1"/>
  <c r="E18" i="6" s="1"/>
  <c r="L17" i="3"/>
  <c r="A17" i="6"/>
  <c r="P23" i="2"/>
  <c r="H23" i="2"/>
  <c r="F23" i="2"/>
  <c r="J21" i="2"/>
  <c r="J19" i="2"/>
  <c r="F17" i="2"/>
  <c r="F25" i="2" s="1"/>
  <c r="N13" i="2"/>
  <c r="D25" i="1"/>
  <c r="D24" i="1"/>
  <c r="D23" i="1"/>
  <c r="H9" i="1"/>
  <c r="H10" i="1" s="1"/>
  <c r="J23" i="2" l="1"/>
  <c r="C259" i="3"/>
  <c r="C265" i="3" s="1"/>
  <c r="C307" i="3" s="1"/>
  <c r="C268" i="3"/>
  <c r="C270" i="3" s="1"/>
  <c r="J259" i="3"/>
  <c r="J268" i="3"/>
  <c r="J270" i="3" s="1"/>
  <c r="M20" i="3"/>
  <c r="E166" i="3"/>
  <c r="I259" i="3"/>
  <c r="G305" i="3"/>
  <c r="K259" i="3"/>
  <c r="G268" i="3"/>
  <c r="G270" i="3" s="1"/>
  <c r="G259" i="3"/>
  <c r="G265" i="3" s="1"/>
  <c r="B136" i="6"/>
  <c r="M319" i="3"/>
  <c r="B195" i="6"/>
  <c r="E168" i="6"/>
  <c r="E195" i="6" s="1"/>
  <c r="B274" i="6"/>
  <c r="B278" i="6"/>
  <c r="C278" i="6"/>
  <c r="E93" i="3"/>
  <c r="L321" i="3"/>
  <c r="E197" i="3"/>
  <c r="M199" i="3"/>
  <c r="B199" i="6" s="1"/>
  <c r="E199" i="6" s="1"/>
  <c r="E229" i="3"/>
  <c r="E231" i="3"/>
  <c r="E232" i="3"/>
  <c r="M275" i="3"/>
  <c r="B275" i="6" s="1"/>
  <c r="E275" i="6" s="1"/>
  <c r="E295" i="6"/>
  <c r="B298" i="6"/>
  <c r="B298" i="3"/>
  <c r="M298" i="3"/>
  <c r="L315" i="3"/>
  <c r="E282" i="4"/>
  <c r="E268" i="5"/>
  <c r="E270" i="5" s="1"/>
  <c r="E259" i="5"/>
  <c r="E265" i="5" s="1"/>
  <c r="E307" i="5" s="1"/>
  <c r="L229" i="3"/>
  <c r="L231" i="3" s="1"/>
  <c r="L241" i="3" s="1"/>
  <c r="J288" i="3"/>
  <c r="J305" i="3" s="1"/>
  <c r="J307" i="3" s="1"/>
  <c r="M285" i="3"/>
  <c r="B285" i="6" s="1"/>
  <c r="J303" i="3"/>
  <c r="B138" i="6"/>
  <c r="M57" i="3"/>
  <c r="L55" i="3"/>
  <c r="L132" i="3" s="1"/>
  <c r="L310" i="3"/>
  <c r="M69" i="3"/>
  <c r="B69" i="6" s="1"/>
  <c r="E69" i="6" s="1"/>
  <c r="M141" i="3"/>
  <c r="B141" i="6" s="1"/>
  <c r="E141" i="6" s="1"/>
  <c r="B251" i="3"/>
  <c r="E248" i="3"/>
  <c r="M273" i="3"/>
  <c r="M32" i="3"/>
  <c r="B32" i="6" s="1"/>
  <c r="E32" i="6" s="1"/>
  <c r="H132" i="3"/>
  <c r="M61" i="3"/>
  <c r="B61" i="6" s="1"/>
  <c r="E61" i="6" s="1"/>
  <c r="M121" i="3"/>
  <c r="B121" i="6" s="1"/>
  <c r="E121" i="6" s="1"/>
  <c r="M165" i="3"/>
  <c r="B165" i="6" s="1"/>
  <c r="E165" i="6" s="1"/>
  <c r="M200" i="3"/>
  <c r="B200" i="6" s="1"/>
  <c r="E200" i="6" s="1"/>
  <c r="M221" i="3"/>
  <c r="B221" i="6" s="1"/>
  <c r="E221" i="6" s="1"/>
  <c r="H241" i="3"/>
  <c r="M161" i="3"/>
  <c r="B161" i="6" s="1"/>
  <c r="E161" i="6" s="1"/>
  <c r="C247" i="4"/>
  <c r="E244" i="4"/>
  <c r="E319" i="3"/>
  <c r="M195" i="3"/>
  <c r="E228" i="6"/>
  <c r="E282" i="3"/>
  <c r="E294" i="3"/>
  <c r="M291" i="3"/>
  <c r="B268" i="4"/>
  <c r="M163" i="3"/>
  <c r="B163" i="6" s="1"/>
  <c r="E163" i="6" s="1"/>
  <c r="B166" i="3"/>
  <c r="B225" i="3" s="1"/>
  <c r="L195" i="3"/>
  <c r="M219" i="3"/>
  <c r="B219" i="6" s="1"/>
  <c r="E219" i="6" s="1"/>
  <c r="L257" i="3"/>
  <c r="L324" i="3"/>
  <c r="E277" i="3"/>
  <c r="M281" i="3"/>
  <c r="B281" i="6" s="1"/>
  <c r="E281" i="6" s="1"/>
  <c r="L323" i="3"/>
  <c r="L334" i="3" s="1"/>
  <c r="L294" i="3"/>
  <c r="L303" i="3" s="1"/>
  <c r="L305" i="3" s="1"/>
  <c r="E298" i="3"/>
  <c r="D253" i="4"/>
  <c r="C253" i="4"/>
  <c r="C331" i="4"/>
  <c r="D324" i="4"/>
  <c r="C324" i="4"/>
  <c r="C335" i="4" s="1"/>
  <c r="E279" i="4"/>
  <c r="B279" i="3" s="1"/>
  <c r="E279" i="3" s="1"/>
  <c r="M279" i="3" s="1"/>
  <c r="B279" i="6" s="1"/>
  <c r="D334" i="4"/>
  <c r="L97" i="5"/>
  <c r="D131" i="4"/>
  <c r="E95" i="4"/>
  <c r="E224" i="4"/>
  <c r="E283" i="4"/>
  <c r="D323" i="4"/>
  <c r="E236" i="4"/>
  <c r="B330" i="4"/>
  <c r="B313" i="4"/>
  <c r="B277" i="3"/>
  <c r="L331" i="3"/>
  <c r="E166" i="4"/>
  <c r="E319" i="4"/>
  <c r="D237" i="4"/>
  <c r="C237" i="4"/>
  <c r="B255" i="4"/>
  <c r="B257" i="4" s="1"/>
  <c r="B324" i="4"/>
  <c r="D284" i="4"/>
  <c r="D287" i="4" s="1"/>
  <c r="B287" i="4"/>
  <c r="B288" i="4" s="1"/>
  <c r="B305" i="4" s="1"/>
  <c r="C284" i="4"/>
  <c r="C302" i="4"/>
  <c r="L319" i="3"/>
  <c r="L322" i="3" s="1"/>
  <c r="L325" i="3" s="1"/>
  <c r="G93" i="5"/>
  <c r="G132" i="5" s="1"/>
  <c r="B268" i="5"/>
  <c r="B239" i="5"/>
  <c r="B241" i="5" s="1"/>
  <c r="G238" i="5"/>
  <c r="C238" i="5"/>
  <c r="E17" i="4"/>
  <c r="D55" i="4"/>
  <c r="D132" i="4" s="1"/>
  <c r="D310" i="4"/>
  <c r="E315" i="4"/>
  <c r="L166" i="3"/>
  <c r="E263" i="4"/>
  <c r="C303" i="4"/>
  <c r="C255" i="4"/>
  <c r="E262" i="4"/>
  <c r="D294" i="4"/>
  <c r="D303" i="4" s="1"/>
  <c r="D299" i="4"/>
  <c r="D302" i="4" s="1"/>
  <c r="H72" i="5"/>
  <c r="L110" i="5" s="1"/>
  <c r="H88" i="5"/>
  <c r="L126" i="5" s="1"/>
  <c r="H187" i="5"/>
  <c r="L216" i="5" s="1"/>
  <c r="H200" i="5"/>
  <c r="H216" i="5"/>
  <c r="H252" i="5"/>
  <c r="H277" i="5"/>
  <c r="H315" i="5"/>
  <c r="D277" i="4"/>
  <c r="C282" i="4"/>
  <c r="E294" i="4"/>
  <c r="B302" i="4"/>
  <c r="B303" i="4" s="1"/>
  <c r="B315" i="4"/>
  <c r="B335" i="4" s="1"/>
  <c r="D319" i="4"/>
  <c r="G224" i="5"/>
  <c r="C312" i="5"/>
  <c r="H285" i="5"/>
  <c r="C285" i="6" s="1"/>
  <c r="D285" i="6" s="1"/>
  <c r="D166" i="4"/>
  <c r="D225" i="4" s="1"/>
  <c r="H63" i="5"/>
  <c r="L101" i="5" s="1"/>
  <c r="H79" i="5"/>
  <c r="L117" i="5" s="1"/>
  <c r="H95" i="5"/>
  <c r="H131" i="5" s="1"/>
  <c r="F131" i="5"/>
  <c r="G195" i="5"/>
  <c r="G225" i="5" s="1"/>
  <c r="G269" i="5" s="1"/>
  <c r="H171" i="5"/>
  <c r="L200" i="5" s="1"/>
  <c r="H188" i="5"/>
  <c r="L217" i="5" s="1"/>
  <c r="H224" i="5"/>
  <c r="H204" i="5"/>
  <c r="H220" i="5"/>
  <c r="G253" i="5"/>
  <c r="B255" i="5"/>
  <c r="B257" i="5" s="1"/>
  <c r="B269" i="5" s="1"/>
  <c r="C253" i="5"/>
  <c r="B321" i="4"/>
  <c r="B332" i="4" s="1"/>
  <c r="E277" i="4"/>
  <c r="D315" i="4"/>
  <c r="G312" i="5"/>
  <c r="G332" i="5" s="1"/>
  <c r="L197" i="5"/>
  <c r="H195" i="5"/>
  <c r="H225" i="5" s="1"/>
  <c r="H198" i="5"/>
  <c r="H214" i="5"/>
  <c r="H231" i="5"/>
  <c r="G239" i="5"/>
  <c r="H251" i="5"/>
  <c r="F254" i="5"/>
  <c r="H254" i="5"/>
  <c r="D224" i="4"/>
  <c r="E298" i="4"/>
  <c r="L95" i="5"/>
  <c r="G257" i="5"/>
  <c r="D236" i="4"/>
  <c r="D239" i="4" s="1"/>
  <c r="D241" i="4" s="1"/>
  <c r="D252" i="4"/>
  <c r="D282" i="4"/>
  <c r="B334" i="4"/>
  <c r="H179" i="5"/>
  <c r="L208" i="5" s="1"/>
  <c r="H202" i="5"/>
  <c r="H218" i="5"/>
  <c r="H247" i="5"/>
  <c r="H297" i="5"/>
  <c r="C297" i="6" s="1"/>
  <c r="D297" i="6" s="1"/>
  <c r="D298" i="6" s="1"/>
  <c r="C334" i="4"/>
  <c r="H71" i="5"/>
  <c r="L109" i="5" s="1"/>
  <c r="H87" i="5"/>
  <c r="L125" i="5" s="1"/>
  <c r="D268" i="5"/>
  <c r="D270" i="5" s="1"/>
  <c r="D259" i="5"/>
  <c r="D265" i="5" s="1"/>
  <c r="D307" i="5" s="1"/>
  <c r="F225" i="5"/>
  <c r="H212" i="5"/>
  <c r="B324" i="5"/>
  <c r="B335" i="5" s="1"/>
  <c r="D283" i="6"/>
  <c r="B312" i="5"/>
  <c r="B313" i="5" s="1"/>
  <c r="B316" i="5" s="1"/>
  <c r="C279" i="5"/>
  <c r="B284" i="5"/>
  <c r="H291" i="5"/>
  <c r="C298" i="5"/>
  <c r="F299" i="5"/>
  <c r="B301" i="5"/>
  <c r="B323" i="5" s="1"/>
  <c r="B334" i="5" s="1"/>
  <c r="D313" i="5"/>
  <c r="D316" i="5" s="1"/>
  <c r="D327" i="5" s="1"/>
  <c r="F93" i="5"/>
  <c r="F132" i="5" s="1"/>
  <c r="H236" i="5"/>
  <c r="G277" i="5"/>
  <c r="G299" i="5"/>
  <c r="E313" i="5"/>
  <c r="E316" i="5" s="1"/>
  <c r="E327" i="5" s="1"/>
  <c r="C321" i="5"/>
  <c r="B321" i="5"/>
  <c r="B322" i="5" s="1"/>
  <c r="C255" i="5"/>
  <c r="C257" i="5" s="1"/>
  <c r="C269" i="5" s="1"/>
  <c r="G279" i="5"/>
  <c r="G282" i="5" s="1"/>
  <c r="F292" i="5"/>
  <c r="F294" i="5" s="1"/>
  <c r="H299" i="5"/>
  <c r="D333" i="6"/>
  <c r="G321" i="5"/>
  <c r="G322" i="5" s="1"/>
  <c r="G235" i="5"/>
  <c r="G241" i="5" s="1"/>
  <c r="C237" i="5"/>
  <c r="D336" i="5"/>
  <c r="D239" i="6"/>
  <c r="B282" i="5"/>
  <c r="C322" i="5"/>
  <c r="G252" i="5"/>
  <c r="G255" i="5" s="1"/>
  <c r="F273" i="5"/>
  <c r="C277" i="5"/>
  <c r="C282" i="5"/>
  <c r="H298" i="5"/>
  <c r="F330" i="5"/>
  <c r="G331" i="5"/>
  <c r="G333" i="5" s="1"/>
  <c r="D268" i="6"/>
  <c r="D270" i="6" s="1"/>
  <c r="C268" i="6"/>
  <c r="G294" i="5"/>
  <c r="D259" i="6"/>
  <c r="D265" i="6" s="1"/>
  <c r="C333" i="6"/>
  <c r="D322" i="6"/>
  <c r="D241" i="6"/>
  <c r="C225" i="6"/>
  <c r="C269" i="6" s="1"/>
  <c r="D91" i="7"/>
  <c r="F91" i="7" s="1"/>
  <c r="F10" i="1" s="1"/>
  <c r="J10" i="1" s="1"/>
  <c r="E91" i="7"/>
  <c r="C257" i="6"/>
  <c r="C313" i="6"/>
  <c r="D313" i="6"/>
  <c r="B327" i="5" l="1"/>
  <c r="B259" i="5"/>
  <c r="B265" i="5" s="1"/>
  <c r="B259" i="4"/>
  <c r="B265" i="4" s="1"/>
  <c r="B307" i="4" s="1"/>
  <c r="B328" i="4" s="1"/>
  <c r="B269" i="4"/>
  <c r="B325" i="5"/>
  <c r="E320" i="4"/>
  <c r="B263" i="3"/>
  <c r="E263" i="3" s="1"/>
  <c r="G313" i="5"/>
  <c r="G316" i="5" s="1"/>
  <c r="D335" i="4"/>
  <c r="L225" i="3"/>
  <c r="L269" i="3" s="1"/>
  <c r="E299" i="4"/>
  <c r="E131" i="4"/>
  <c r="B95" i="3"/>
  <c r="B269" i="3"/>
  <c r="E247" i="4"/>
  <c r="B244" i="3"/>
  <c r="E251" i="3"/>
  <c r="M248" i="3"/>
  <c r="E138" i="6"/>
  <c r="L335" i="3"/>
  <c r="M229" i="3"/>
  <c r="E274" i="6"/>
  <c r="H238" i="5"/>
  <c r="F238" i="5"/>
  <c r="E239" i="4"/>
  <c r="E241" i="4" s="1"/>
  <c r="B236" i="3"/>
  <c r="E237" i="4"/>
  <c r="B237" i="3" s="1"/>
  <c r="E237" i="3" s="1"/>
  <c r="M237" i="3" s="1"/>
  <c r="B237" i="6" s="1"/>
  <c r="E237" i="6" s="1"/>
  <c r="C312" i="4"/>
  <c r="B322" i="4"/>
  <c r="B325" i="4" s="1"/>
  <c r="D312" i="4"/>
  <c r="C257" i="4"/>
  <c r="C269" i="4" s="1"/>
  <c r="D278" i="6"/>
  <c r="C315" i="6"/>
  <c r="C316" i="6" s="1"/>
  <c r="C259" i="6"/>
  <c r="C265" i="6" s="1"/>
  <c r="G284" i="5"/>
  <c r="G287" i="5" s="1"/>
  <c r="C284" i="5"/>
  <c r="B287" i="5"/>
  <c r="B288" i="5" s="1"/>
  <c r="B305" i="5" s="1"/>
  <c r="C270" i="6"/>
  <c r="C298" i="6"/>
  <c r="C299" i="6"/>
  <c r="H279" i="5"/>
  <c r="F279" i="5"/>
  <c r="C324" i="5"/>
  <c r="C335" i="5" s="1"/>
  <c r="E284" i="4"/>
  <c r="B316" i="4"/>
  <c r="B327" i="4" s="1"/>
  <c r="H93" i="5"/>
  <c r="H132" i="5" s="1"/>
  <c r="E253" i="4"/>
  <c r="B253" i="3" s="1"/>
  <c r="E253" i="3" s="1"/>
  <c r="M253" i="3" s="1"/>
  <c r="B253" i="6" s="1"/>
  <c r="E253" i="6" s="1"/>
  <c r="C321" i="4"/>
  <c r="C322" i="4" s="1"/>
  <c r="C325" i="4" s="1"/>
  <c r="E285" i="6"/>
  <c r="M197" i="3"/>
  <c r="E224" i="3"/>
  <c r="C291" i="6"/>
  <c r="H294" i="5"/>
  <c r="D255" i="4"/>
  <c r="D257" i="4" s="1"/>
  <c r="D269" i="4" s="1"/>
  <c r="D321" i="4"/>
  <c r="E252" i="4"/>
  <c r="B273" i="6"/>
  <c r="M277" i="3"/>
  <c r="E312" i="4"/>
  <c r="D288" i="4"/>
  <c r="D305" i="4" s="1"/>
  <c r="E311" i="4"/>
  <c r="E331" i="4" s="1"/>
  <c r="B262" i="3"/>
  <c r="E262" i="3" s="1"/>
  <c r="B270" i="5"/>
  <c r="B333" i="4"/>
  <c r="B336" i="4" s="1"/>
  <c r="B270" i="4"/>
  <c r="F315" i="5"/>
  <c r="F277" i="5"/>
  <c r="H237" i="5"/>
  <c r="H312" i="5" s="1"/>
  <c r="F237" i="5"/>
  <c r="G301" i="5"/>
  <c r="G323" i="5" s="1"/>
  <c r="G334" i="5" s="1"/>
  <c r="G336" i="5" s="1"/>
  <c r="C301" i="5"/>
  <c r="D330" i="4"/>
  <c r="D313" i="4"/>
  <c r="D316" i="4" s="1"/>
  <c r="H268" i="3"/>
  <c r="H270" i="3" s="1"/>
  <c r="H259" i="3"/>
  <c r="H265" i="3" s="1"/>
  <c r="H307" i="3" s="1"/>
  <c r="L330" i="3"/>
  <c r="E297" i="6"/>
  <c r="E298" i="6" s="1"/>
  <c r="L312" i="3"/>
  <c r="L332" i="3" s="1"/>
  <c r="C332" i="5"/>
  <c r="C333" i="5" s="1"/>
  <c r="C313" i="5"/>
  <c r="C316" i="5" s="1"/>
  <c r="G268" i="5"/>
  <c r="G270" i="5" s="1"/>
  <c r="G259" i="5"/>
  <c r="G265" i="5" s="1"/>
  <c r="G324" i="5"/>
  <c r="G335" i="5" s="1"/>
  <c r="G302" i="5"/>
  <c r="G303" i="5" s="1"/>
  <c r="D328" i="5"/>
  <c r="C239" i="5"/>
  <c r="C241" i="5" s="1"/>
  <c r="H321" i="5"/>
  <c r="H322" i="5" s="1"/>
  <c r="B302" i="5"/>
  <c r="B303" i="5" s="1"/>
  <c r="C239" i="4"/>
  <c r="C241" i="4" s="1"/>
  <c r="D259" i="4"/>
  <c r="D265" i="4" s="1"/>
  <c r="D307" i="4" s="1"/>
  <c r="D268" i="4"/>
  <c r="E225" i="4"/>
  <c r="C287" i="4"/>
  <c r="C288" i="4" s="1"/>
  <c r="C305" i="4" s="1"/>
  <c r="E287" i="4"/>
  <c r="E288" i="4" s="1"/>
  <c r="B283" i="3"/>
  <c r="B291" i="6"/>
  <c r="M294" i="3"/>
  <c r="M166" i="3"/>
  <c r="B282" i="3"/>
  <c r="L268" i="3"/>
  <c r="L270" i="3" s="1"/>
  <c r="L259" i="3"/>
  <c r="L265" i="3" s="1"/>
  <c r="L307" i="3" s="1"/>
  <c r="E328" i="5"/>
  <c r="M282" i="3"/>
  <c r="B166" i="6"/>
  <c r="E136" i="6"/>
  <c r="B319" i="6"/>
  <c r="E225" i="3"/>
  <c r="E269" i="3" s="1"/>
  <c r="B332" i="5"/>
  <c r="B333" i="5" s="1"/>
  <c r="B336" i="5" s="1"/>
  <c r="G288" i="5"/>
  <c r="L131" i="5"/>
  <c r="L224" i="5"/>
  <c r="H253" i="5"/>
  <c r="H255" i="5" s="1"/>
  <c r="H257" i="5" s="1"/>
  <c r="H269" i="5" s="1"/>
  <c r="F253" i="5"/>
  <c r="D322" i="4"/>
  <c r="D325" i="4" s="1"/>
  <c r="E310" i="4"/>
  <c r="E55" i="4"/>
  <c r="E132" i="4" s="1"/>
  <c r="B17" i="3"/>
  <c r="B57" i="6"/>
  <c r="M93" i="3"/>
  <c r="M232" i="3"/>
  <c r="E235" i="3"/>
  <c r="B282" i="6"/>
  <c r="E278" i="6"/>
  <c r="G307" i="3"/>
  <c r="B20" i="6"/>
  <c r="D327" i="4" l="1"/>
  <c r="C268" i="4"/>
  <c r="C270" i="4" s="1"/>
  <c r="C259" i="4"/>
  <c r="C265" i="4" s="1"/>
  <c r="C307" i="4" s="1"/>
  <c r="H301" i="5"/>
  <c r="F301" i="5"/>
  <c r="C302" i="5"/>
  <c r="C303" i="5" s="1"/>
  <c r="C323" i="5"/>
  <c r="C279" i="6"/>
  <c r="H282" i="5"/>
  <c r="D315" i="6"/>
  <c r="B229" i="6"/>
  <c r="M231" i="3"/>
  <c r="E283" i="3"/>
  <c r="C294" i="6"/>
  <c r="B239" i="3"/>
  <c r="B241" i="3" s="1"/>
  <c r="E236" i="3"/>
  <c r="B131" i="3"/>
  <c r="E95" i="3"/>
  <c r="B307" i="5"/>
  <c r="B328" i="5" s="1"/>
  <c r="L333" i="3"/>
  <c r="L336" i="3" s="1"/>
  <c r="F312" i="5"/>
  <c r="F239" i="5"/>
  <c r="F241" i="5" s="1"/>
  <c r="E311" i="3"/>
  <c r="M262" i="3"/>
  <c r="D299" i="6"/>
  <c r="D332" i="4"/>
  <c r="E57" i="6"/>
  <c r="E93" i="6" s="1"/>
  <c r="B93" i="6"/>
  <c r="B294" i="6"/>
  <c r="E291" i="6"/>
  <c r="E20" i="6"/>
  <c r="F255" i="5"/>
  <c r="F257" i="5" s="1"/>
  <c r="F269" i="5" s="1"/>
  <c r="F321" i="5"/>
  <c r="F322" i="5" s="1"/>
  <c r="E17" i="3"/>
  <c r="B55" i="3"/>
  <c r="B132" i="3" s="1"/>
  <c r="E268" i="4"/>
  <c r="C268" i="5"/>
  <c r="C270" i="5" s="1"/>
  <c r="C259" i="5"/>
  <c r="C265" i="5" s="1"/>
  <c r="L313" i="3"/>
  <c r="L316" i="3" s="1"/>
  <c r="L327" i="3" s="1"/>
  <c r="L328" i="3" s="1"/>
  <c r="H332" i="5"/>
  <c r="H333" i="5" s="1"/>
  <c r="H313" i="5"/>
  <c r="H316" i="5" s="1"/>
  <c r="E273" i="6"/>
  <c r="B277" i="6"/>
  <c r="B197" i="6"/>
  <c r="M224" i="3"/>
  <c r="M225" i="3" s="1"/>
  <c r="M269" i="3" s="1"/>
  <c r="B284" i="3"/>
  <c r="E284" i="3" s="1"/>
  <c r="E324" i="4"/>
  <c r="E335" i="4" s="1"/>
  <c r="M263" i="3"/>
  <c r="E320" i="3"/>
  <c r="E330" i="4"/>
  <c r="E313" i="4"/>
  <c r="E316" i="4" s="1"/>
  <c r="E255" i="4"/>
  <c r="E257" i="4" s="1"/>
  <c r="B252" i="3"/>
  <c r="E321" i="4"/>
  <c r="E322" i="4" s="1"/>
  <c r="E325" i="4" s="1"/>
  <c r="C332" i="4"/>
  <c r="C333" i="4" s="1"/>
  <c r="C336" i="4" s="1"/>
  <c r="C313" i="4"/>
  <c r="C316" i="4" s="1"/>
  <c r="C327" i="4" s="1"/>
  <c r="B248" i="6"/>
  <c r="M251" i="3"/>
  <c r="E302" i="4"/>
  <c r="E303" i="4" s="1"/>
  <c r="E305" i="4" s="1"/>
  <c r="B299" i="3"/>
  <c r="E323" i="4"/>
  <c r="E334" i="4" s="1"/>
  <c r="G325" i="5"/>
  <c r="G327" i="5" s="1"/>
  <c r="B232" i="6"/>
  <c r="M235" i="3"/>
  <c r="G305" i="5"/>
  <c r="G307" i="5" s="1"/>
  <c r="E166" i="6"/>
  <c r="E319" i="6"/>
  <c r="D270" i="4"/>
  <c r="D328" i="4"/>
  <c r="E244" i="3"/>
  <c r="B247" i="3"/>
  <c r="D333" i="4"/>
  <c r="D336" i="4" s="1"/>
  <c r="F282" i="5"/>
  <c r="H284" i="5"/>
  <c r="F284" i="5"/>
  <c r="F287" i="5" s="1"/>
  <c r="F288" i="5" s="1"/>
  <c r="C287" i="5"/>
  <c r="C288" i="5" s="1"/>
  <c r="C305" i="5" s="1"/>
  <c r="H239" i="5"/>
  <c r="H241" i="5" s="1"/>
  <c r="H268" i="5" s="1"/>
  <c r="H270" i="5" s="1"/>
  <c r="E259" i="4" l="1"/>
  <c r="E265" i="4" s="1"/>
  <c r="E307" i="4" s="1"/>
  <c r="E269" i="4"/>
  <c r="G328" i="5"/>
  <c r="B263" i="6"/>
  <c r="M320" i="3"/>
  <c r="C284" i="6"/>
  <c r="C324" i="6" s="1"/>
  <c r="C335" i="6" s="1"/>
  <c r="H287" i="5"/>
  <c r="H288" i="5" s="1"/>
  <c r="H305" i="5" s="1"/>
  <c r="B251" i="6"/>
  <c r="E248" i="6"/>
  <c r="E251" i="6" s="1"/>
  <c r="B268" i="3"/>
  <c r="B270" i="3" s="1"/>
  <c r="E294" i="6"/>
  <c r="B262" i="6"/>
  <c r="M311" i="3"/>
  <c r="M331" i="3" s="1"/>
  <c r="D316" i="6"/>
  <c r="C328" i="4"/>
  <c r="F324" i="5"/>
  <c r="F335" i="5" s="1"/>
  <c r="E332" i="4"/>
  <c r="E333" i="4" s="1"/>
  <c r="E336" i="4" s="1"/>
  <c r="E232" i="6"/>
  <c r="E235" i="6" s="1"/>
  <c r="B235" i="6"/>
  <c r="M284" i="3"/>
  <c r="E324" i="3"/>
  <c r="N15" i="2"/>
  <c r="N17" i="2" s="1"/>
  <c r="M17" i="3"/>
  <c r="E55" i="3"/>
  <c r="E132" i="3" s="1"/>
  <c r="E310" i="3"/>
  <c r="E331" i="3"/>
  <c r="E239" i="3"/>
  <c r="E241" i="3" s="1"/>
  <c r="M236" i="3"/>
  <c r="B287" i="3"/>
  <c r="B288" i="3" s="1"/>
  <c r="E277" i="6"/>
  <c r="C301" i="6"/>
  <c r="H302" i="5"/>
  <c r="H303" i="5" s="1"/>
  <c r="H323" i="5"/>
  <c r="F268" i="5"/>
  <c r="F270" i="5" s="1"/>
  <c r="F259" i="5"/>
  <c r="F265" i="5" s="1"/>
  <c r="M283" i="3"/>
  <c r="E287" i="3"/>
  <c r="E288" i="3" s="1"/>
  <c r="E315" i="3"/>
  <c r="E335" i="3" s="1"/>
  <c r="H324" i="5"/>
  <c r="H335" i="5" s="1"/>
  <c r="N21" i="2" s="1"/>
  <c r="E247" i="3"/>
  <c r="M244" i="3"/>
  <c r="E131" i="3"/>
  <c r="M95" i="3"/>
  <c r="E312" i="3"/>
  <c r="F332" i="5"/>
  <c r="F333" i="5" s="1"/>
  <c r="F313" i="5"/>
  <c r="F316" i="5" s="1"/>
  <c r="H259" i="5"/>
  <c r="H265" i="5" s="1"/>
  <c r="D279" i="6"/>
  <c r="C282" i="6"/>
  <c r="E279" i="6"/>
  <c r="E327" i="4"/>
  <c r="E197" i="6"/>
  <c r="B224" i="6"/>
  <c r="B225" i="6" s="1"/>
  <c r="C307" i="5"/>
  <c r="C334" i="5"/>
  <c r="C336" i="5" s="1"/>
  <c r="C325" i="5"/>
  <c r="C327" i="5" s="1"/>
  <c r="B257" i="3"/>
  <c r="B259" i="3" s="1"/>
  <c r="B265" i="3" s="1"/>
  <c r="E299" i="3"/>
  <c r="B302" i="3"/>
  <c r="B303" i="3" s="1"/>
  <c r="B255" i="3"/>
  <c r="E252" i="3"/>
  <c r="E270" i="4"/>
  <c r="E229" i="6"/>
  <c r="E231" i="6" s="1"/>
  <c r="B231" i="6"/>
  <c r="F323" i="5"/>
  <c r="F334" i="5" s="1"/>
  <c r="F302" i="5"/>
  <c r="F303" i="5" s="1"/>
  <c r="F305" i="5" s="1"/>
  <c r="F325" i="5" l="1"/>
  <c r="B95" i="6"/>
  <c r="M131" i="3"/>
  <c r="M312" i="3"/>
  <c r="M332" i="3" s="1"/>
  <c r="H15" i="2" s="1"/>
  <c r="J15" i="2" s="1"/>
  <c r="B283" i="6"/>
  <c r="M287" i="3"/>
  <c r="M288" i="3" s="1"/>
  <c r="M315" i="3"/>
  <c r="E268" i="3"/>
  <c r="E270" i="3" s="1"/>
  <c r="E330" i="3"/>
  <c r="E313" i="3"/>
  <c r="E316" i="3" s="1"/>
  <c r="D324" i="6"/>
  <c r="D335" i="6" s="1"/>
  <c r="D282" i="6"/>
  <c r="F307" i="5"/>
  <c r="B17" i="6"/>
  <c r="M310" i="3"/>
  <c r="M55" i="3"/>
  <c r="B320" i="6"/>
  <c r="E263" i="6"/>
  <c r="E320" i="6" s="1"/>
  <c r="E282" i="6"/>
  <c r="M252" i="3"/>
  <c r="E255" i="3"/>
  <c r="C328" i="5"/>
  <c r="E321" i="3"/>
  <c r="E322" i="3" s="1"/>
  <c r="B305" i="3"/>
  <c r="B307" i="3" s="1"/>
  <c r="H307" i="5"/>
  <c r="B244" i="6"/>
  <c r="M247" i="3"/>
  <c r="M321" i="3"/>
  <c r="M322" i="3" s="1"/>
  <c r="H334" i="5"/>
  <c r="H325" i="5"/>
  <c r="H327" i="5" s="1"/>
  <c r="B236" i="6"/>
  <c r="M239" i="3"/>
  <c r="M241" i="3" s="1"/>
  <c r="D284" i="6"/>
  <c r="D287" i="6" s="1"/>
  <c r="C287" i="6"/>
  <c r="C288" i="6" s="1"/>
  <c r="C305" i="6" s="1"/>
  <c r="C307" i="6" s="1"/>
  <c r="F327" i="5"/>
  <c r="E257" i="3"/>
  <c r="E259" i="3" s="1"/>
  <c r="E265" i="3" s="1"/>
  <c r="B311" i="6"/>
  <c r="E262" i="6"/>
  <c r="E311" i="6" s="1"/>
  <c r="E302" i="3"/>
  <c r="E303" i="3" s="1"/>
  <c r="E305" i="3" s="1"/>
  <c r="M299" i="3"/>
  <c r="E323" i="3"/>
  <c r="E334" i="3" s="1"/>
  <c r="E224" i="6"/>
  <c r="E225" i="6" s="1"/>
  <c r="F336" i="5"/>
  <c r="D301" i="6"/>
  <c r="E301" i="6" s="1"/>
  <c r="C323" i="6"/>
  <c r="C302" i="6"/>
  <c r="C303" i="6" s="1"/>
  <c r="B284" i="6"/>
  <c r="M324" i="3"/>
  <c r="E328" i="4"/>
  <c r="E307" i="3" l="1"/>
  <c r="E325" i="3"/>
  <c r="B299" i="6"/>
  <c r="M302" i="3"/>
  <c r="M303" i="3" s="1"/>
  <c r="M323" i="3"/>
  <c r="M334" i="3" s="1"/>
  <c r="M132" i="3"/>
  <c r="B131" i="6"/>
  <c r="E95" i="6"/>
  <c r="B312" i="6"/>
  <c r="M330" i="3"/>
  <c r="M313" i="3"/>
  <c r="M316" i="3" s="1"/>
  <c r="N19" i="2"/>
  <c r="H336" i="5"/>
  <c r="C325" i="6"/>
  <c r="C327" i="6" s="1"/>
  <c r="C328" i="6" s="1"/>
  <c r="C334" i="6"/>
  <c r="C336" i="6" s="1"/>
  <c r="E332" i="3"/>
  <c r="E333" i="3" s="1"/>
  <c r="E336" i="3" s="1"/>
  <c r="B247" i="6"/>
  <c r="E244" i="6"/>
  <c r="B321" i="6"/>
  <c r="B322" i="6" s="1"/>
  <c r="B252" i="6"/>
  <c r="M255" i="3"/>
  <c r="M257" i="3" s="1"/>
  <c r="B310" i="6"/>
  <c r="E17" i="6"/>
  <c r="B55" i="6"/>
  <c r="D302" i="6"/>
  <c r="D303" i="6" s="1"/>
  <c r="D323" i="6"/>
  <c r="F328" i="5"/>
  <c r="M335" i="3"/>
  <c r="E331" i="6"/>
  <c r="H328" i="5"/>
  <c r="B331" i="6"/>
  <c r="D288" i="6"/>
  <c r="D305" i="6" s="1"/>
  <c r="D307" i="6" s="1"/>
  <c r="M305" i="3"/>
  <c r="E327" i="3"/>
  <c r="E284" i="6"/>
  <c r="E324" i="6" s="1"/>
  <c r="B324" i="6"/>
  <c r="B239" i="6"/>
  <c r="B241" i="6" s="1"/>
  <c r="E236" i="6"/>
  <c r="E239" i="6" s="1"/>
  <c r="E241" i="6" s="1"/>
  <c r="E283" i="6"/>
  <c r="B287" i="6"/>
  <c r="B288" i="6" s="1"/>
  <c r="B315" i="6"/>
  <c r="B335" i="6" s="1"/>
  <c r="R19" i="2" l="1"/>
  <c r="R23" i="2" s="1"/>
  <c r="N23" i="2"/>
  <c r="N25" i="2" s="1"/>
  <c r="M259" i="3"/>
  <c r="M265" i="3" s="1"/>
  <c r="M307" i="3" s="1"/>
  <c r="M268" i="3"/>
  <c r="M270" i="3" s="1"/>
  <c r="E287" i="6"/>
  <c r="E288" i="6" s="1"/>
  <c r="E315" i="6"/>
  <c r="E335" i="6" s="1"/>
  <c r="D328" i="6"/>
  <c r="E247" i="6"/>
  <c r="E257" i="6" s="1"/>
  <c r="E269" i="6" s="1"/>
  <c r="E321" i="6"/>
  <c r="E322" i="6" s="1"/>
  <c r="M333" i="3"/>
  <c r="M336" i="3" s="1"/>
  <c r="H13" i="2"/>
  <c r="B132" i="6"/>
  <c r="B302" i="6"/>
  <c r="B303" i="6" s="1"/>
  <c r="B305" i="6" s="1"/>
  <c r="E299" i="6"/>
  <c r="B323" i="6"/>
  <c r="B334" i="6" s="1"/>
  <c r="D334" i="6"/>
  <c r="D336" i="6" s="1"/>
  <c r="D325" i="6"/>
  <c r="D327" i="6" s="1"/>
  <c r="E55" i="6"/>
  <c r="E310" i="6"/>
  <c r="B330" i="6"/>
  <c r="B313" i="6"/>
  <c r="B316" i="6" s="1"/>
  <c r="B332" i="6"/>
  <c r="E131" i="6"/>
  <c r="E312" i="6"/>
  <c r="M325" i="3"/>
  <c r="M327" i="3" s="1"/>
  <c r="E252" i="6"/>
  <c r="E255" i="6" s="1"/>
  <c r="B255" i="6"/>
  <c r="B257" i="6" s="1"/>
  <c r="B269" i="6" s="1"/>
  <c r="E328" i="3"/>
  <c r="B333" i="6" l="1"/>
  <c r="B336" i="6" s="1"/>
  <c r="E330" i="6"/>
  <c r="E313" i="6"/>
  <c r="E316" i="6" s="1"/>
  <c r="E132" i="6"/>
  <c r="H17" i="2"/>
  <c r="H25" i="2" s="1"/>
  <c r="J13" i="2"/>
  <c r="E332" i="6"/>
  <c r="M328" i="3"/>
  <c r="B268" i="6"/>
  <c r="B270" i="6" s="1"/>
  <c r="B259" i="6"/>
  <c r="B265" i="6" s="1"/>
  <c r="B307" i="6" s="1"/>
  <c r="E302" i="6"/>
  <c r="E303" i="6" s="1"/>
  <c r="E305" i="6" s="1"/>
  <c r="E323" i="6"/>
  <c r="E334" i="6" s="1"/>
  <c r="B325" i="6"/>
  <c r="B327" i="6" s="1"/>
  <c r="B328" i="6" s="1"/>
  <c r="E333" i="6" l="1"/>
  <c r="E336" i="6" s="1"/>
  <c r="P17" i="2"/>
  <c r="P25" i="2" s="1"/>
  <c r="F9" i="1" s="1"/>
  <c r="J17" i="2"/>
  <c r="J25" i="2" s="1"/>
  <c r="E325" i="6"/>
  <c r="E327" i="6" s="1"/>
  <c r="E259" i="6"/>
  <c r="E265" i="6" s="1"/>
  <c r="E307" i="6" s="1"/>
  <c r="E268" i="6"/>
  <c r="E270" i="6" s="1"/>
  <c r="E328" i="6" l="1"/>
  <c r="R17" i="2"/>
  <c r="P64" i="2" s="1"/>
  <c r="J9" i="1"/>
  <c r="J13" i="1" s="1"/>
  <c r="F11" i="1"/>
</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F8" authorId="0" shapeId="0" xr:uid="{CC654278-4856-4B7C-B1F7-22674D1566F6}">
      <x:text>
        <x:r>
          <x:rPr>
            <x:b/>
            <x:sz val="9"/>
            <x:color indexed="81"/>
            <x:rFont val="Tahoma"/>
            <x:family val="2"/>
          </x:rPr>
          <x:t>Insert column before this column to add an additional year of amortization.  This will keep formulas working in the cumulative amortization column.</x:t>
        </x:r>
      </x:text>
    </x:comment>
  </x:commentList>
</x:comments>
</file>

<file path=xl/comments2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C273" authorId="0" shapeId="0" xr:uid="{0CFC0676-E181-459C-B598-56A4DD2E546D}">
      <x:text>
        <x:r>
          <x:rPr>
            <x:b/>
            <x:sz val="9"/>
            <x:color indexed="81"/>
            <x:rFont val="Tahoma"/>
            <x:family val="2"/>
          </x:rPr>
          <x:t>Rounding</x:t>
        </x:r>
        <x:r>
          <x:rPr>
            <x:sz val="9"/>
            <x:color indexed="81"/>
            <x:rFont val="Tahoma"/>
            <x:family val="2"/>
          </x:rPr>
          <x:t xml:space="preserve">
</x:t>
        </x:r>
      </x:text>
    </x:comment>
  </x:commentList>
</x:comments>
</file>

<file path=xl/comments3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G96" authorId="0" shapeId="0" xr:uid="{710F455B-02CC-4260-8B2A-5FA2865900F8}">
      <x:text>
        <x:r>
          <x:rPr>
            <x:b/>
            <x:sz val="9"/>
            <x:color indexed="81"/>
            <x:rFont val="Tahoma"/>
            <x:family val="2"/>
          </x:rPr>
          <x:t>Rounding</x:t>
        </x:r>
        <x:r>
          <x:rPr>
            <x:sz val="9"/>
            <x:color indexed="81"/>
            <x:rFont val="Tahoma"/>
            <x:family val="2"/>
          </x:rPr>
          <x:t xml:space="preserve">
</x:t>
        </x:r>
      </x:text>
    </x:comment>
    <x:comment ref="G250" authorId="0" shapeId="0" xr:uid="{76716DD7-908C-40D4-A08C-01FD6A8A1703}">
      <x:text>
        <x:r>
          <x:rPr>
            <x:b/>
            <x:sz val="9"/>
            <x:color indexed="81"/>
            <x:rFont val="Tahoma"/>
            <x:family val="2"/>
          </x:rPr>
          <x:t>Rounding</x:t>
        </x:r>
        <x:r>
          <x:rPr>
            <x:sz val="9"/>
            <x:color indexed="81"/>
            <x:rFont val="Tahoma"/>
            <x:family val="2"/>
          </x:rPr>
          <x:t xml:space="preserve">
</x:t>
        </x:r>
      </x:text>
    </x:comment>
  </x:commentList>
</x:comments>
</file>

<file path=xl/comments4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D67" authorId="0" shapeId="0" xr:uid="{C340E642-5273-4A0A-ACED-B2768B0D2F32}">
      <x:text>
        <x:r>
          <x:rPr>
            <x:b/>
            <x:sz val="9"/>
            <x:color indexed="81"/>
            <x:rFont val="Tahoma"/>
            <x:family val="2"/>
          </x:rPr>
          <x:t>Rounding</x:t>
        </x:r>
        <x:r>
          <x:rPr>
            <x:sz val="9"/>
            <x:color indexed="81"/>
            <x:rFont val="Tahoma"/>
            <x:family val="2"/>
          </x:rPr>
          <x:t xml:space="preserve">
</x:t>
        </x:r>
      </x:text>
    </x:comment>
  </x:commentList>
</x:comments>
</file>

<file path=xl/sharedStrings2.xml><?xml version="1.0" encoding="utf-8"?>
<sst xmlns="http://schemas.openxmlformats.org/spreadsheetml/2006/main">
  <si>
    <t>PPL Electric Utilities Corporation</t>
  </si>
  <si>
    <t xml:space="preserve">Summary of Forecasted Revenue Requirement Impacts </t>
  </si>
  <si>
    <t>Exhibit A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</si>
  <si>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</si>
  <si>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</si>
  <si>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</si>
  <si>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</si>
  <si>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</si>
  <si>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</si>
  <si>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</si>
  <si>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</si>
  <si>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</si>
  <si>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</si>
  <si>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 xml:space="preserve">Tax Adjustment for AFUDC Equity </t>
  </si>
  <si>
    <t>Exhibit E</t>
  </si>
  <si>
    <t>Total Adjustments to Composite Income Taxes</t>
  </si>
  <si>
    <t>Total Impact on ATRR</t>
  </si>
  <si>
    <t>Tax Gross-up Calculation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</si>
  <si>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</si>
  <si>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</si>
  <si>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</si>
  <si>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</si>
  <si>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</si>
  <si>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</si>
  <si>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</si>
  <si>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Line No.</t>
  </si>
  <si>
    <t>Excess Deferred Income Taxes</t>
  </si>
  <si>
    <t>Associated Regulatory Account</t>
  </si>
  <si>
    <t>Reclassification
Note 2</t>
  </si>
  <si>
    <t>Amortization Period - Note 3</t>
  </si>
  <si>
    <t>Excess Deferred Income Taxes Computed in 2022
Note 4</t>
  </si>
  <si>
    <t>Notes</t>
  </si>
  <si>
    <t>Exhibit C</t>
  </si>
  <si>
    <t>Exhibits C-2 &amp; D</t>
  </si>
  <si>
    <t>Exhibit D</t>
  </si>
  <si>
    <t>Protected Property Rate Base</t>
  </si>
  <si>
    <t>ARAM</t>
  </si>
  <si>
    <t>Unprotected Property Rate Base</t>
  </si>
  <si>
    <t>Total Net Excess Plant Deferred Income Taxes</t>
  </si>
  <si>
    <t>Unprotected Non-Plant Assets</t>
  </si>
  <si>
    <t>1 Year (2023)</t>
  </si>
  <si>
    <t>Unprotected Non-Plant Liabilities</t>
  </si>
  <si>
    <t>Total Net Excess Non-Plant Deferred Income Taxes</t>
  </si>
  <si>
    <t xml:space="preserve">Total Net Excess Deferred Income Taxes </t>
  </si>
  <si>
    <t>Notes:</t>
  </si>
  <si>
    <t>2 - In 2022, excess deferred taxes were reclassified between protected and unprotected categories due to PPL Electric's revised interpretation of the</t>
  </si>
  <si>
    <t xml:space="preserve">     Internal Revenue Code normalization rules.  The normalization rules provide that excess deferred taxes of protected plant assets must be </t>
  </si>
  <si>
    <t xml:space="preserve">     refunded to customers over the associated book life of the associated plant using the IRS mandated Average Rate Assumption Method (ARAM).  </t>
  </si>
  <si>
    <t xml:space="preserve">     PPL Electric amortizes both protected and unprotected excess deferred taxes using ARAM.   Consequently, the reclassification of the deferred</t>
  </si>
  <si>
    <t xml:space="preserve">     taxes does not incur any risk of violating the normalization rules.</t>
  </si>
  <si>
    <t xml:space="preserve">3 -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</si>
  <si>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</si>
  <si>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4 - On July 8, 2022, the Governor of Pennsylvania signed into law Pennsylvania House Bill 1342 (H.B. 1342).  This bill reduces the corporate net </t>
  </si>
  <si>
    <t xml:space="preserve">     income tax rate from 9.99% to 8.99% beginning January 1, 2023, resulting in excess and deficient deferred taxes to be recorded in 2022.  </t>
  </si>
  <si>
    <t xml:space="preserve">5 - Protected property refers to plant assets whose deferred taxes are subject to the normalization rules discussed in Note 2.  Not using ARAM would </t>
  </si>
  <si>
    <t xml:space="preserve">     result in a violation of the tax normalization rules. </t>
  </si>
  <si>
    <t xml:space="preserve">6 - Unprotected excess and deficient deferred taxes are not subject to the normalization rules.  ARAM is used to refund unprotected excess and deficient </t>
  </si>
  <si>
    <t xml:space="preserve">     deferred taxes to customers over the associated book life of plant.</t>
  </si>
  <si>
    <t xml:space="preserve">7 - Unprotected non-plant excess and deficient deferred taxes are not subject to the normalization rules.  These deferred taxes net to a liability owed to customers  </t>
  </si>
  <si>
    <t xml:space="preserve">     and will be refunded to customers over a one year period.</t>
  </si>
  <si>
    <t xml:space="preserve">8 - The total excess deferred tax balance at 12/31/2022 is comprised of the following items from Attachment I, all of which are removed from rate base through  </t>
  </si>
  <si>
    <t xml:space="preserve">     the FASB 109 amounts in Tables 1, 2 and 3.</t>
  </si>
  <si>
    <t>FAS109 regulatory assets/liabilities related to deficient ADIT on plant and NOLs</t>
  </si>
  <si>
    <t>FAS109 regulatory assets/liabilities related to excess ADIT on non-plant assets</t>
  </si>
  <si>
    <t>ATT-1, Table 1, Line 28 Column D</t>
  </si>
  <si>
    <t>FAS109 regulatory assets/liabilities related to excess ADIT on plant</t>
  </si>
  <si>
    <t>ATT-1, Table 2, Line 4 Column D</t>
  </si>
  <si>
    <t>ATT-1, Table 2, Line 4 Column F</t>
  </si>
  <si>
    <t>FAS109 regulatory assets/liabilities related to deficient ADIT on non-plant liabilities</t>
  </si>
  <si>
    <t>ATT-1, Table 3, Line 14 Column D</t>
  </si>
  <si>
    <t>Check</t>
  </si>
  <si>
    <t xml:space="preserve"> Protected and Unprotected Excess Deferred Income Taxes Classification</t>
  </si>
  <si>
    <t>3 = 1-2</t>
  </si>
  <si>
    <t>Federal Excess Deferred Tax Calculated at 21% on 12/31/18</t>
  </si>
  <si>
    <t>State Excess Deferred Tax Calculated at 8.99% on 12/31/22</t>
  </si>
  <si>
    <t>2021 Amortization</t>
  </si>
  <si>
    <t>2020 Amortization</t>
  </si>
  <si>
    <t>2019 Amortization</t>
  </si>
  <si>
    <t>2018 Amortization</t>
  </si>
  <si>
    <t>Classification of Property for Normalization Treatment under Internal Revenue Code</t>
  </si>
  <si>
    <t>Exhibit C-1</t>
  </si>
  <si>
    <t>Exhibit C-2</t>
  </si>
  <si>
    <t>PowerTax Deferred Tax Summary Report</t>
  </si>
  <si>
    <t>PPL Electric Utilities (consol.)</t>
  </si>
  <si>
    <t>Grouped By: Total Tax Classes</t>
  </si>
  <si>
    <t>Transmission Property:</t>
  </si>
  <si>
    <t>Federal Jurisdiction</t>
  </si>
  <si>
    <t>Transmission Protected Plant</t>
  </si>
  <si>
    <t>T M/L Bonus - 481a Overhead Clearing Fed</t>
  </si>
  <si>
    <t>Transmission Unprotected Plant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</si>
  <si>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</si>
  <si>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</si>
  <si>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</si>
  <si>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</si>
  <si>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</si>
  <si>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</si>
  <si>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</si>
  <si>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State Jurisdiction</t>
  </si>
  <si>
    <t>T M/L State</t>
  </si>
  <si>
    <t>T M/L State Bonus</t>
  </si>
  <si>
    <t>T Net Salvage State pre 2018</t>
  </si>
  <si>
    <t>T A &amp; G Taxes State</t>
  </si>
  <si>
    <t>T AFUDC Debt State</t>
  </si>
  <si>
    <t>T AFUDC Equity State (Pre-09')</t>
  </si>
  <si>
    <t>T Book - OPEB Contrib State</t>
  </si>
  <si>
    <t>T Book Pension - Contribut State</t>
  </si>
  <si>
    <t>T Cap Interest State</t>
  </si>
  <si>
    <t>T Cap Interest TR Rev State</t>
  </si>
  <si>
    <t>T Cap Pensions State</t>
  </si>
  <si>
    <t>T Customer Advances State</t>
  </si>
  <si>
    <t>T Emergency Facilities State</t>
  </si>
  <si>
    <t>T Envir Ins. Recovery State</t>
  </si>
  <si>
    <t>T Involuntary Conversions State</t>
  </si>
  <si>
    <t>T ITC State</t>
  </si>
  <si>
    <t>T Leased Vehicles &amp; Equip. State</t>
  </si>
  <si>
    <t>T OH Clear 2016 4yr State</t>
  </si>
  <si>
    <t>T OH Clearing 2016 481a State</t>
  </si>
  <si>
    <t>T OPEB/Pensions TR Rev State</t>
  </si>
  <si>
    <t>T Other Basis Adj State</t>
  </si>
  <si>
    <t>T Other Diffs State</t>
  </si>
  <si>
    <t>T Payroll Taxes State</t>
  </si>
  <si>
    <t>T PRA 481a State</t>
  </si>
  <si>
    <t>T Repair Allowance State</t>
  </si>
  <si>
    <t>T Tax - OPEB Contrib State</t>
  </si>
  <si>
    <t>T Tax OPEB Cont. Manual State</t>
  </si>
  <si>
    <t>T Tax Pension - Contribut State</t>
  </si>
  <si>
    <t>T Tax Pension Cont. Manual State</t>
  </si>
  <si>
    <t>T Tax UoP State</t>
  </si>
  <si>
    <t>T CIAC State</t>
  </si>
  <si>
    <t>T CIAC Non-Cash State</t>
  </si>
  <si>
    <t>T Pre-18 AFUDC Debt State</t>
  </si>
  <si>
    <t>T Pre-18 CIAC State</t>
  </si>
  <si>
    <t>T Pre-18 IRC 263A State</t>
  </si>
  <si>
    <t>T Cap Tax Retires State</t>
  </si>
  <si>
    <t>Total State Jurisdiction</t>
  </si>
  <si>
    <t>Federal Offset of State Jurisdiction: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</si>
  <si>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</si>
  <si>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</si>
  <si>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</si>
  <si>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</si>
  <si>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</si>
  <si>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</si>
  <si>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</si>
  <si>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</si>
  <si>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</si>
  <si>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General Protected Plant</t>
  </si>
  <si>
    <t>General Unprotected Plant</t>
  </si>
  <si>
    <t>GT CPI Reversal Intangible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</si>
  <si>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</si>
  <si>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</si>
  <si>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</si>
  <si>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</si>
  <si>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</si>
  <si>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</si>
  <si>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</si>
  <si>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M/L State</t>
  </si>
  <si>
    <t>GT M/L State Bonus</t>
  </si>
  <si>
    <t>GT Net Salvage State pre 2018</t>
  </si>
  <si>
    <t>GT A &amp; G Taxes State</t>
  </si>
  <si>
    <t>GT A&amp;G Taxes TR Rev State</t>
  </si>
  <si>
    <t>GT AFUDC Debt State</t>
  </si>
  <si>
    <t>GT Book - OPEB Contrib State</t>
  </si>
  <si>
    <t>GT Book Pension - Contribut State</t>
  </si>
  <si>
    <t>GT Cap Interest State</t>
  </si>
  <si>
    <t>GT Cap Interest TR Rev State</t>
  </si>
  <si>
    <t>GT Cap Pensions State</t>
  </si>
  <si>
    <t>GT Cap Pensions TR Rev State</t>
  </si>
  <si>
    <t>GT CPI Reversal Intangible State</t>
  </si>
  <si>
    <t>GT Lease Buy Back State</t>
  </si>
  <si>
    <t>GT OPEB/Pensions TR Rev State</t>
  </si>
  <si>
    <t>GT Other Basis Adj State</t>
  </si>
  <si>
    <t>GT Other Diffs State</t>
  </si>
  <si>
    <t>GT Payroll Taxes State</t>
  </si>
  <si>
    <t>GT Tax - OPEB Contrib State</t>
  </si>
  <si>
    <t>GT Tax OPEB Cont. Manual State</t>
  </si>
  <si>
    <t>GT Tax Pension - Contribut State</t>
  </si>
  <si>
    <t>GT Tax Pension Cont. Manual State</t>
  </si>
  <si>
    <t>GT Tax UoP State</t>
  </si>
  <si>
    <t>GT CIAC State</t>
  </si>
  <si>
    <t>GT Pre-18 AFUDC Debt State</t>
  </si>
  <si>
    <t>GT Pre-18 CIAC State</t>
  </si>
  <si>
    <t>GT Pre-18 IRC 263A State</t>
  </si>
  <si>
    <t>GT CPI Reversal Intangible Fed Off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</si>
  <si>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</si>
  <si>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</si>
  <si>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</si>
  <si>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</si>
  <si>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</si>
  <si>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</si>
  <si>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</si>
  <si>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</si>
  <si>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</si>
  <si>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</si>
  <si>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263A and Other Adjustments Fed</t>
  </si>
  <si>
    <t>Book Gain/Loss Fed</t>
  </si>
  <si>
    <t>CIAC State</t>
  </si>
  <si>
    <t>263A and Other Adjustments State</t>
  </si>
  <si>
    <t>Book Gain/Loss State</t>
  </si>
  <si>
    <t>CIAC Fed Offset</t>
  </si>
  <si>
    <t>263A and Other Adjustments Fed Offset</t>
  </si>
  <si>
    <t>Book Gain/Loss Fed Offset</t>
  </si>
  <si>
    <t>Total Federal Offset of State Jurisdiction</t>
  </si>
  <si>
    <t>Total Additional Transmission Plant Related Items:</t>
  </si>
  <si>
    <t>Additional General Plant Related Items Not Reflected above:</t>
  </si>
  <si>
    <t>Total Additional General Plant Related Items:</t>
  </si>
  <si>
    <t>Total Plant Related Excess Deferred Taxes</t>
  </si>
  <si>
    <t>Federal Net Operating Loss Deficient Deferred Taxes</t>
  </si>
  <si>
    <t xml:space="preserve">    Allocation to Transmission</t>
  </si>
  <si>
    <t>Transmission Protected NOL</t>
  </si>
  <si>
    <t xml:space="preserve">    Allocation to General</t>
  </si>
  <si>
    <t>General Protected NOL</t>
  </si>
  <si>
    <t>Total Plant Related Net Excess Deferred Taxes</t>
  </si>
  <si>
    <t>Total Plant Related Net Excess Deferred Taxes by Function:</t>
  </si>
  <si>
    <t>Transmission Property</t>
  </si>
  <si>
    <t>General Property</t>
  </si>
  <si>
    <t>Total</t>
  </si>
  <si>
    <t>Deficient Deferred Taxes related to DTA balances on Non-Plant Related Liabilities:</t>
  </si>
  <si>
    <t xml:space="preserve">  Transmission Formula Rate Rider FED</t>
  </si>
  <si>
    <t>Transmission Unprotected Non-Plant Liabilities</t>
  </si>
  <si>
    <t xml:space="preserve">  Vacation Pay FED</t>
  </si>
  <si>
    <t>General Unprotected Non-Plant Liabilities</t>
  </si>
  <si>
    <t xml:space="preserve">  Deferred Compensation FED</t>
  </si>
  <si>
    <t xml:space="preserve">  Service Company Labor Related Charges FED</t>
  </si>
  <si>
    <t xml:space="preserve">  Transmission Formula Rate Rider State</t>
  </si>
  <si>
    <t xml:space="preserve">  Vacation Pay State</t>
  </si>
  <si>
    <t xml:space="preserve">  Deferred Compensation State</t>
  </si>
  <si>
    <t xml:space="preserve">  Service Company Labor Related Charges State</t>
  </si>
  <si>
    <t xml:space="preserve">  Transmission Formula Rate Rider Fed Offset</t>
  </si>
  <si>
    <t xml:space="preserve">  Vacation Pay Fed Offset</t>
  </si>
  <si>
    <t xml:space="preserve">  Deferred Compensation Fed Offset</t>
  </si>
  <si>
    <t xml:space="preserve">  Service Company Labor Related Charges Fed Offset</t>
  </si>
  <si>
    <t>Total Deficient Deferred Taxes</t>
  </si>
  <si>
    <t>Excess Deferred Taxes related to DTL balances on Non-Plant Related Assets:</t>
  </si>
  <si>
    <t xml:space="preserve">  Reacquired Debt FED</t>
  </si>
  <si>
    <t>General Unprotected Non-Plant Assets</t>
  </si>
  <si>
    <t xml:space="preserve">  Clearing Accounts FED</t>
  </si>
  <si>
    <t xml:space="preserve">  Prepaids FED</t>
  </si>
  <si>
    <t xml:space="preserve">  Reacquired Debt State</t>
  </si>
  <si>
    <t xml:space="preserve">  Clearing Accounts State</t>
  </si>
  <si>
    <t xml:space="preserve">  Prepaids State</t>
  </si>
  <si>
    <t xml:space="preserve">  Reacquired Debt Fed Offset</t>
  </si>
  <si>
    <t xml:space="preserve">  Clearing Accounts Fed Offset</t>
  </si>
  <si>
    <t xml:space="preserve">  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</si>
  <si>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</si>
  <si>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</si>
  <si>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</si>
  <si>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</si>
  <si>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</si>
  <si>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</si>
  <si>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</si>
  <si>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</si>
  <si>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Total Transmission related Net Excess Deferred Taxes</t>
  </si>
  <si>
    <t>General Allocated to Transmission Summary:</t>
  </si>
  <si>
    <t>Total General related Net Excess Deferred Taxes</t>
  </si>
  <si>
    <t>Total Company Net Excess Deferred Taxes</t>
  </si>
  <si>
    <t>Total Company Net Excess Deferred Taxes:</t>
  </si>
  <si>
    <t xml:space="preserve"> Protected and Unprotected Excess/Deficient Deferred Income Tax Classification Related To 2018 Federal Income Tax Rate Change from 35% to 21%</t>
  </si>
  <si>
    <t>3 = 2-3</t>
  </si>
  <si>
    <t>Ending Temporary Difference</t>
  </si>
  <si>
    <t>Ending Deferred Tax Balance using ARAM</t>
  </si>
  <si>
    <t>Ending Deferred Tax Balance @ 21%</t>
  </si>
  <si>
    <t>Total Excess Deferred Tax Balance at 12/31/17</t>
  </si>
  <si>
    <t>Tax Year: 2017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</si>
  <si>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</si>
  <si>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</si>
  <si>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</si>
  <si>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</si>
  <si>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</si>
  <si>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</si>
  <si>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</si>
  <si>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</si>
  <si>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</si>
  <si>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</si>
  <si>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</si>
  <si>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</si>
  <si>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</si>
  <si>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</si>
  <si>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</si>
  <si>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</si>
  <si>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</si>
  <si>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</si>
  <si>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</si>
  <si>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</si>
  <si>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</si>
  <si>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</si>
  <si>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</si>
  <si>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</si>
  <si>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</si>
  <si>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</si>
  <si>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</si>
  <si>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</si>
  <si>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</si>
  <si>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</si>
  <si>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</si>
  <si>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</si>
  <si>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</si>
  <si>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</si>
  <si>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</si>
  <si>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</si>
  <si>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</si>
  <si>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</si>
  <si>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</si>
  <si>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</si>
  <si>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</si>
  <si>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</si>
  <si>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</si>
  <si>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</si>
  <si>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</si>
  <si>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</si>
  <si>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</si>
  <si>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</si>
  <si>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</si>
  <si>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</si>
  <si>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</si>
  <si>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</si>
  <si>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</si>
  <si>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</si>
  <si>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</si>
  <si>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</si>
  <si>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</si>
  <si>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</si>
  <si>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</si>
  <si>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</si>
  <si>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</si>
  <si>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</si>
  <si>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</si>
  <si>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</si>
  <si>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</si>
  <si>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</si>
  <si>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</si>
  <si>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</si>
  <si>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</si>
  <si>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</si>
  <si>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</si>
  <si>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</si>
  <si>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</si>
  <si>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</si>
  <si>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</si>
  <si>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</si>
  <si>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</si>
  <si>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</si>
  <si>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</si>
  <si>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</si>
  <si>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</si>
  <si>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</si>
  <si>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</si>
  <si>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</si>
  <si>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</si>
  <si>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</si>
  <si>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</si>
  <si>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</si>
  <si>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</si>
  <si>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</si>
  <si>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</si>
  <si>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</si>
  <si>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</si>
  <si>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</si>
  <si>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</si>
  <si>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</si>
  <si>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</si>
  <si>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</si>
  <si>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</si>
  <si>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</si>
  <si>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</si>
  <si>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</si>
  <si>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,</t>
  </si>
  <si>
    <t xml:space="preserve"> Protected and Unprotected Excess/Deficient Deferred Income Tax Classification Related to 2023 State Income Tax Rate Change from 9.99% to 8.99%</t>
  </si>
  <si>
    <t>5 = 2+3+4</t>
  </si>
  <si>
    <t>6 = 1 x Rate</t>
  </si>
  <si>
    <t>7 = 5-6</t>
  </si>
  <si>
    <t>Unamortized Federal Excess Deferred Tax Calculated at 21% on 12/31/22</t>
  </si>
  <si>
    <t>Cumulative Deferred Tax Adjustments for Changes in General Property Allocations</t>
  </si>
  <si>
    <t>Ending State Deferred Tax Balance at 9.99% Net of Federal Prior to 2023 State Tax Rate Change</t>
  </si>
  <si>
    <t>Ending State Deferred Tax Balance at 8.99% Net of Federal at 21%</t>
  </si>
  <si>
    <t>Total Excess State Deferred Tax Balance at 12/31/22</t>
  </si>
  <si>
    <t>Fed Offset Check</t>
  </si>
  <si>
    <t>Tax Year: 2022</t>
  </si>
  <si>
    <t>Excess Deferred Income Taxes Amortization using the ARAM PowerTax Report</t>
  </si>
  <si>
    <t>4 = 1-2+3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</si>
  <si>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</si>
  <si>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</si>
  <si>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</si>
  <si>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</si>
  <si>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</si>
  <si>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</si>
  <si>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</si>
  <si>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</si>
  <si>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</si>
  <si>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</si>
  <si>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</si>
  <si>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</si>
  <si>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</si>
  <si>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</si>
  <si>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</si>
  <si>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</si>
  <si>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</si>
  <si>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</si>
  <si>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</si>
  <si>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</si>
  <si>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</si>
  <si>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</si>
  <si>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</si>
  <si>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</si>
  <si>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</si>
  <si>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</si>
  <si>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</si>
  <si>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</si>
  <si>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</si>
  <si>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</si>
  <si>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</si>
  <si>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</si>
  <si>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</si>
  <si>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</si>
  <si>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</si>
  <si>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</si>
  <si>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</si>
  <si>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</si>
  <si>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</si>
  <si>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</si>
  <si>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</si>
  <si>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</si>
  <si>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</si>
  <si>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</si>
  <si>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</si>
  <si>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</si>
  <si>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</si>
  <si>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</si>
  <si>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</si>
  <si>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</si>
  <si>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</si>
  <si>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</si>
  <si>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</si>
  <si>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</si>
  <si>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</si>
  <si>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</si>
  <si>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</si>
  <si>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</si>
  <si>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</si>
  <si>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</si>
  <si>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</si>
  <si>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</si>
  <si>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</si>
  <si>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</si>
  <si>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</si>
  <si>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</si>
  <si>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</si>
  <si>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</si>
  <si>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</si>
  <si>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</si>
  <si>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</si>
  <si>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</si>
  <si>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</si>
  <si>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</si>
  <si>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</si>
  <si>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</si>
  <si>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</si>
  <si>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2022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</si>
  <si>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</si>
  <si>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</si>
  <si>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</si>
  <si>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</si>
  <si>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</si>
  <si>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</si>
  <si>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</si>
  <si>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</si>
  <si>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2022 Amount</t>
  </si>
  <si>
    <t>12/31/2021                Excess Deferred Income Taxes 
Note 1</t>
  </si>
  <si>
    <t>12/31/2021                Excess Deferred Income Taxes 
Adjusted for Reclassification</t>
  </si>
  <si>
    <t>2022 Estimated Annual Amortization</t>
  </si>
  <si>
    <t>12/31/2022              Excess Deferred Income Taxes</t>
  </si>
  <si>
    <t>Total Excess Deferred Tax Balance at 12/31/21</t>
  </si>
  <si>
    <t>Cumulative Amortization of Exess Deferred Tax thru 12/21/21</t>
  </si>
  <si>
    <t>Cumulative Excess Deferred Tax Balance at 12/31/22</t>
  </si>
  <si>
    <t xml:space="preserve">1 - Amounts represent the unamortized excess deferred taxes per the 2021 Formula Rate Update.  </t>
  </si>
  <si>
    <t>Beginning Excess Def Taxes 12/31/21</t>
  </si>
  <si>
    <t>Ending Excess Def Taxes 12/31/22</t>
  </si>
  <si>
    <t>2023 Estimated Rate Change recorded in 2022</t>
  </si>
  <si>
    <t>Estimated ARAM Amortization In 2022</t>
  </si>
  <si>
    <t>PowerTax Report of 2022 Depreciation Associated with AFUDC Equity</t>
  </si>
  <si>
    <t>(a)</t>
  </si>
  <si>
    <t>(b)</t>
  </si>
  <si>
    <t>(c) = (a)+(b)</t>
  </si>
  <si>
    <t>(d)</t>
  </si>
  <si>
    <t>(e)</t>
  </si>
  <si>
    <t>(f) = (c)+(d)-(e)</t>
  </si>
  <si>
    <t>ATT-1, Table 1, Line 7 Column D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</si>
</sst>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3">
    <x:numFmt numFmtId="5" formatCode="&quot;$&quot;#,##0_);\(&quot;$&quot;#,##0\)"/>
    <x:numFmt numFmtId="6" formatCode="&quot;$&quot;#,##0_);[Red]\(&quot;$&quot;#,##0\)"/>
    <x:numFmt numFmtId="7" formatCode="&quot;$&quot;#,##0.00_);\(&quot;$&quot;#,##0.00\)"/>
    <x:numFmt numFmtId="8" formatCode="&quot;$&quot;#,##0.00_);[Red]\(&quot;$&quot;#,##0.00\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&quot;$&quot;* #,##0_);_(&quot;$&quot;* \(#,##0\);_(&quot;$&quot;* &quot;-&quot;??_);_(@_)"/>
    <x:numFmt numFmtId="165" formatCode="0.0%"/>
    <x:numFmt numFmtId="166" formatCode="_(&quot;$&quot;* #,##0.000_);_(&quot;$&quot;* \(#,##0.000\);_(&quot;$&quot;* &quot;-&quot;??_);_(@_)"/>
    <x:numFmt numFmtId="167" formatCode="_(* #,##0_);_(* \(#,##0\);_(* &quot;-&quot;??_);_(@_)"/>
    <x:numFmt numFmtId="168" formatCode="_(* #,##0.000_);_(* \(#,##0.000\);_(* &quot;-&quot;??_);_(@_)"/>
    <x:numFmt numFmtId="169" formatCode="&quot;$&quot;#,##0"/>
  </x:numFmts>
  <x:fonts count="17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b/>
      <x:sz val="10"/>
      <x:color rgb="FFFF0000"/>
      <x:name val="Arial"/>
      <x:family val="2"/>
    </x:font>
    <x:font>
      <x:b/>
      <x:sz val="10"/>
      <x:color theme="1"/>
      <x:name val="Arial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i/>
      <x:sz val="10"/>
      <x:color theme="1"/>
      <x:name val="Arial"/>
      <x:family val="2"/>
    </x:font>
    <x:font>
      <x:b/>
      <x:sz val="8"/>
      <x:name val="Arial"/>
      <x:family val="2"/>
    </x:font>
    <x:font>
      <x:sz val="8"/>
      <x:name val="Arial"/>
      <x:family val="2"/>
    </x:font>
    <x:font>
      <x:sz val="10"/>
      <x:color rgb="FFFF0000"/>
      <x:name val="Arial"/>
      <x:family val="2"/>
    </x:font>
    <x:font>
      <x:b/>
      <x:u/>
      <x:sz val="10"/>
      <x:color theme="1"/>
      <x:name val="Arial"/>
      <x:family val="2"/>
    </x:font>
    <x:font>
      <x:b/>
      <x:sz val="9"/>
      <x:color indexed="81"/>
      <x:name val="Tahoma"/>
      <x:family val="2"/>
    </x:font>
    <x:font>
      <x:sz val="9"/>
      <x:color indexed="81"/>
      <x:name val="Tahoma"/>
      <x:family val="2"/>
    </x:font>
    <x:font>
      <x:b/>
      <x:u/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16">
    <x:xf numFmtId="0" fontId="0" fillId="0" borderId="0"/>
    <x:xf numFmtId="43" fontId="1" fillId="0" borderId="0" applyFont="0" applyFill="0" applyBorder="0" applyAlignment="0" applyProtection="0"/>
    <x:xf numFmtId="41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4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8" fillId="0" borderId="0"/>
    <x:xf numFmtId="41" fontId="4" fillId="0" borderId="0" applyFont="0" applyFill="0" applyBorder="0" applyAlignment="0" applyProtection="0"/>
    <x:xf numFmtId="41" fontId="8" fillId="0" borderId="0" applyFont="0" applyFill="0" applyBorder="0" applyAlignment="0" applyProtection="0"/>
    <x:xf numFmtId="0" fontId="8" fillId="0" borderId="0"/>
  </x:cellStyleXfs>
  <x:cellXfs count="180">
    <x:xf numFmtId="0" fontId="0" fillId="0" borderId="0" xfId="0"/>
    <x:xf numFmtId="0" fontId="4" fillId="0" borderId="0" xfId="4" applyFont="1"/>
    <x:xf numFmtId="0" fontId="5" fillId="0" borderId="0" xfId="5" applyFont="1" applyAlignment="1">
      <x:alignment horizontal="right"/>
    </x:xf>
    <x:xf numFmtId="0" fontId="6" fillId="0" borderId="0" xfId="4" applyFont="1" applyAlignment="1">
      <x:alignment horizontal="center"/>
    </x:xf>
    <x:xf numFmtId="0" fontId="6" fillId="0" borderId="0" xfId="4" applyFont="1"/>
    <x:xf numFmtId="0" fontId="4" fillId="0" borderId="0" xfId="4" applyFont="1" applyAlignment="1">
      <x:alignment horizontal="center"/>
    </x:xf>
    <x:xf numFmtId="0" fontId="6" fillId="0" borderId="1" xfId="4" applyFont="1" applyBorder="1" applyAlignment="1">
      <x:alignment horizontal="center"/>
    </x:xf>
    <x:xf numFmtId="0" fontId="7" fillId="0" borderId="1" xfId="4" applyFont="1" applyBorder="1" applyAlignment="1">
      <x:alignment horizontal="center"/>
    </x:xf>
    <x:xf numFmtId="0" fontId="4" fillId="0" borderId="0" xfId="6" applyFont="1" applyAlignment="1">
      <x:alignment horizontal="left"/>
    </x:xf>
    <x:xf numFmtId="10" fontId="4" fillId="0" borderId="0" xfId="4" quotePrefix="1" applyNumberFormat="1" applyFont="1" applyAlignment="1">
      <x:alignment horizontal="center"/>
    </x:xf>
    <x:xf numFmtId="164" fontId="4" fillId="0" borderId="0" xfId="4" applyNumberFormat="1" applyFont="1"/>
    <x:xf numFmtId="10" fontId="4" fillId="0" borderId="0" xfId="4" applyNumberFormat="1" applyFont="1"/>
    <x:xf numFmtId="0" fontId="4" fillId="0" borderId="0" xfId="4" applyFont="1" applyAlignment="1">
      <x:alignment horizontal="left"/>
    </x:xf>
    <x:xf numFmtId="165" fontId="8" fillId="0" borderId="0" xfId="8" applyNumberFormat="1" applyFont="1"/>
    <x:xf numFmtId="165" fontId="4" fillId="0" borderId="0" xfId="4" applyNumberFormat="1" applyFont="1"/>
    <x:xf numFmtId="0" fontId="9" fillId="0" borderId="0" xfId="4" applyFont="1"/>
    <x:xf numFmtId="164" fontId="4" fillId="0" borderId="2" xfId="4" applyNumberFormat="1" applyFont="1" applyBorder="1"/>
    <x:xf numFmtId="10" fontId="8" fillId="0" borderId="0" xfId="8" applyNumberFormat="1" applyFont="1"/>
    <x:xf numFmtId="166" fontId="4" fillId="0" borderId="0" xfId="4" applyNumberFormat="1" applyFont="1"/>
    <x:xf numFmtId="167" fontId="4" fillId="0" borderId="0" xfId="9" applyNumberFormat="1" applyFont="1" applyBorder="1"/>
    <x:xf numFmtId="0" fontId="10" fillId="0" borderId="0" xfId="10" applyFont="1"/>
    <x:xf numFmtId="0" fontId="11" fillId="0" borderId="0" xfId="10" applyFont="1"/>
    <x:xf numFmtId="0" fontId="11" fillId="0" borderId="3" xfId="10" applyFont="1" applyBorder="1"/>
    <x:xf numFmtId="0" fontId="11" fillId="0" borderId="4" xfId="10" applyFont="1" applyBorder="1"/>
    <x:xf numFmtId="0" fontId="11" fillId="0" borderId="5" xfId="10" applyFont="1" applyBorder="1"/>
    <x:xf numFmtId="0" fontId="11" fillId="0" borderId="6" xfId="10" applyFont="1" applyBorder="1" applyAlignment="1">
      <x:alignment horizontal="left"/>
    </x:xf>
    <x:xf numFmtId="10" fontId="11" fillId="0" borderId="0" xfId="11" applyNumberFormat="1" applyFont="1" applyFill="1" applyBorder="1"/>
    <x:xf numFmtId="0" fontId="11" fillId="0" borderId="7" xfId="10" applyFont="1" applyBorder="1"/>
    <x:xf numFmtId="43" fontId="4" fillId="0" borderId="0" xfId="9" applyFont="1" applyBorder="1"/>
    <x:xf numFmtId="168" fontId="4" fillId="0" borderId="0" xfId="9" applyNumberFormat="1" applyFont="1" applyBorder="1"/>
    <x:xf numFmtId="0" fontId="10" fillId="0" borderId="6" xfId="10" applyFont="1" applyBorder="1" applyAlignment="1">
      <x:alignment horizontal="left"/>
    </x:xf>
    <x:xf numFmtId="0" fontId="11" fillId="0" borderId="8" xfId="10" applyFont="1" applyBorder="1"/>
    <x:xf numFmtId="0" fontId="11" fillId="0" borderId="1" xfId="10" applyFont="1" applyBorder="1"/>
    <x:xf numFmtId="0" fontId="11" fillId="0" borderId="9" xfId="10" applyFont="1" applyBorder="1"/>
    <x:xf numFmtId="0" fontId="7" fillId="0" borderId="0" xfId="10" applyFont="1"/>
    <x:xf numFmtId="0" fontId="8" fillId="0" borderId="0" xfId="10" applyFont="1"/>
    <x:xf numFmtId="0" fontId="7" fillId="0" borderId="0" xfId="12" applyFont="1" applyAlignment="1">
      <x:alignment horizontal="right"/>
    </x:xf>
    <x:xf numFmtId="0" fontId="7" fillId="0" borderId="0" xfId="10" applyFont="1" applyAlignment="1">
      <x:alignment horizontal="center"/>
    </x:xf>
    <x:xf numFmtId="0" fontId="8" fillId="0" borderId="0" xfId="10" applyFont="1" applyAlignment="1">
      <x:alignment horizontal="center"/>
    </x:xf>
    <x:xf numFmtId="0" fontId="6" fillId="0" borderId="10" xfId="10" applyFont="1" applyBorder="1" applyAlignment="1">
      <x:alignment horizontal="left" wrapText="1"/>
    </x:xf>
    <x:xf numFmtId="0" fontId="6" fillId="0" borderId="0" xfId="10" applyFont="1" applyAlignment="1">
      <x:alignment horizontal="left" wrapText="1"/>
    </x:xf>
    <x:xf numFmtId="0" fontId="7" fillId="0" borderId="10" xfId="10" applyFont="1" applyBorder="1" applyAlignment="1">
      <x:alignment horizontal="center" wrapText="1"/>
    </x:xf>
    <x:xf numFmtId="0" fontId="7" fillId="0" borderId="0" xfId="10" applyFont="1" applyAlignment="1">
      <x:alignment horizontal="left" wrapText="1"/>
    </x:xf>
    <x:xf numFmtId="0" fontId="7" fillId="0" borderId="0" xfId="10" applyFont="1" applyAlignment="1">
      <x:alignment horizontal="center" wrapText="1"/>
    </x:xf>
    <x:xf numFmtId="0" fontId="5" fillId="0" borderId="0" xfId="10" applyFont="1" applyAlignment="1">
      <x:alignment horizontal="center" wrapText="1"/>
    </x:xf>
    <x:xf numFmtId="0" fontId="8" fillId="0" borderId="0" xfId="10" applyFont="1" applyAlignment="1">
      <x:alignment horizontal="center" vertical="center"/>
    </x:xf>
    <x:xf numFmtId="0" fontId="4" fillId="0" borderId="0" xfId="10" applyFont="1" applyAlignment="1">
      <x:alignment horizontal="left" vertical="center" wrapText="1"/>
    </x:xf>
    <x:xf numFmtId="167" fontId="8" fillId="0" borderId="0" xfId="1" applyNumberFormat="1" applyFont="1" applyFill="1" applyAlignment="1"/>
    <x:xf numFmtId="164" fontId="8" fillId="0" borderId="0" xfId="3" applyNumberFormat="1" applyFont="1" applyFill="1" applyAlignment="1"/>
    <x:xf numFmtId="167" fontId="8" fillId="0" borderId="0" xfId="1" applyNumberFormat="1" applyFont="1" applyFill="1" applyAlignment="1">
      <x:alignment horizontal="center"/>
    </x:xf>
    <x:xf numFmtId="164" fontId="8" fillId="0" borderId="0" xfId="3" applyNumberFormat="1" applyFont="1" applyFill="1" applyAlignment="1">
      <x:alignment horizontal="center"/>
    </x:xf>
    <x:xf numFmtId="0" fontId="8" fillId="0" borderId="0" xfId="1" quotePrefix="1" applyNumberFormat="1" applyFont="1" applyFill="1" applyAlignment="1">
      <x:alignment horizontal="center" vertical="center"/>
    </x:xf>
    <x:xf numFmtId="167" fontId="8" fillId="0" borderId="0" xfId="1" applyNumberFormat="1" applyFont="1" applyFill="1" applyBorder="1"/>
    <x:xf numFmtId="0" fontId="4" fillId="0" borderId="0" xfId="10" applyFont="1" applyAlignment="1">
      <x:alignment horizontal="left" vertical="top"/>
    </x:xf>
    <x:xf numFmtId="0" fontId="8" fillId="0" borderId="0" xfId="10" applyFont="1" applyAlignment="1">
      <x:alignment horizontal="left" vertical="top"/>
    </x:xf>
    <x:xf numFmtId="164" fontId="8" fillId="0" borderId="0" xfId="3" applyNumberFormat="1" applyFont="1" applyFill="1" applyAlignment="1">
      <x:alignment vertical="center"/>
    </x:xf>
    <x:xf numFmtId="164" fontId="8" fillId="0" borderId="0" xfId="3" applyNumberFormat="1" applyFont="1" applyFill="1" applyAlignment="1">
      <x:alignment horizontal="center" vertical="center"/>
    </x:xf>
    <x:xf numFmtId="167" fontId="8" fillId="0" borderId="0" xfId="1" applyNumberFormat="1" applyFont="1" applyFill="1" applyAlignment="1">
      <x:alignment vertical="center"/>
    </x:xf>
    <x:xf numFmtId="164" fontId="8" fillId="0" borderId="0" xfId="3" applyNumberFormat="1" applyFont="1" applyFill="1" applyBorder="1"/>
    <x:xf numFmtId="0" fontId="8" fillId="0" borderId="0" xfId="10" applyFont="1" applyAlignment="1">
      <x:alignment horizontal="center" vertical="center" wrapText="1"/>
    </x:xf>
    <x:xf numFmtId="164" fontId="8" fillId="0" borderId="4" xfId="3" applyNumberFormat="1" applyFont="1" applyFill="1" applyBorder="1"/>
    <x:xf numFmtId="41" fontId="8" fillId="0" borderId="0" xfId="13" applyFont="1" applyFill="1"/>
    <x:xf numFmtId="167" fontId="8" fillId="0" borderId="0" xfId="10" applyNumberFormat="1" applyFont="1"/>
    <x:xf numFmtId="167" fontId="8" fillId="0" borderId="0" xfId="1" applyNumberFormat="1" applyFont="1" applyFill="1"/>
    <x:xf numFmtId="0" fontId="4" fillId="0" borderId="0" xfId="10" applyFont="1" applyAlignment="1">
      <x:alignment horizontal="center" vertical="center" wrapText="1"/>
    </x:xf>
    <x:xf numFmtId="164" fontId="8" fillId="0" borderId="4" xfId="10" applyNumberFormat="1" applyFont="1" applyBorder="1"/>
    <x:xf numFmtId="0" fontId="7" fillId="0" borderId="0" xfId="10" applyFont="1" applyAlignment="1">
      <x:alignment wrapText="1"/>
    </x:xf>
    <x:xf numFmtId="164" fontId="8" fillId="0" borderId="2" xfId="10" applyNumberFormat="1" applyFont="1" applyBorder="1"/>
    <x:xf numFmtId="0" fontId="8" fillId="0" borderId="0" xfId="1" applyNumberFormat="1" applyFont="1" applyFill="1" applyAlignment="1">
      <x:alignment horizontal="center"/>
    </x:xf>
    <x:xf numFmtId="41" fontId="8" fillId="0" borderId="0" xfId="10" applyNumberFormat="1" applyFont="1"/>
    <x:xf numFmtId="0" fontId="8" fillId="0" borderId="0" xfId="10" applyFont="1" applyAlignment="1">
      <x:alignment horizontal="right"/>
    </x:xf>
    <x:xf numFmtId="0" fontId="7" fillId="0" borderId="10" xfId="10" applyFont="1" applyBorder="1"/>
    <x:xf numFmtId="0" fontId="2" fillId="0" borderId="0" xfId="0" applyFont="1"/>
    <x:xf numFmtId="0" fontId="12" fillId="0" borderId="0" xfId="10" applyFont="1"/>
    <x:xf numFmtId="41" fontId="8" fillId="0" borderId="0" xfId="14" applyFont="1" applyFill="1"/>
    <x:xf numFmtId="0" fontId="8" fillId="0" borderId="0" xfId="10" applyFont="1" applyAlignment="1">
      <x:alignment vertical="top"/>
    </x:xf>
    <x:xf numFmtId="0" fontId="8" fillId="0" borderId="0" xfId="10" applyFont="1" applyAlignment="1">
      <x:alignment vertical="top" wrapText="1"/>
    </x:xf>
    <x:xf numFmtId="0" fontId="0" fillId="0" borderId="0" xfId="0" applyAlignment="1">
      <x:alignment wrapText="1"/>
    </x:xf>
    <x:xf numFmtId="0" fontId="12" fillId="0" borderId="0" xfId="10" applyFont="1" applyAlignment="1">
      <x:alignment horizontal="left" vertical="top"/>
    </x:xf>
    <x:xf numFmtId="0" fontId="8" fillId="0" borderId="0" xfId="10" applyFont="1" applyAlignment="1">
      <x:alignment horizontal="right" indent="2"/>
    </x:xf>
    <x:xf numFmtId="164" fontId="8" fillId="0" borderId="2" xfId="3" applyNumberFormat="1" applyFont="1" applyFill="1" applyBorder="1" applyAlignment="1">
      <x:alignment horizontal="center"/>
    </x:xf>
    <x:xf numFmtId="164" fontId="8" fillId="0" borderId="0" xfId="10" applyNumberFormat="1" applyFont="1"/>
    <x:xf numFmtId="0" fontId="6" fillId="0" borderId="0" xfId="0" applyFont="1" applyAlignment="1">
      <x:alignment horizontal="center"/>
    </x:xf>
    <x:xf numFmtId="0" fontId="4" fillId="0" borderId="0" xfId="0" applyFont="1"/>
    <x:xf numFmtId="167" fontId="13" fillId="0" borderId="0" xfId="1" applyNumberFormat="1" applyFont="1" applyAlignment="1">
      <x:alignment horizontal="center" wrapText="1"/>
    </x:xf>
    <x:xf numFmtId="0" fontId="12" fillId="0" borderId="0" xfId="0" applyFont="1" applyAlignment="1">
      <x:alignment horizontal="center"/>
    </x:xf>
    <x:xf numFmtId="0" fontId="6" fillId="0" borderId="0" xfId="0" applyFont="1"/>
    <x:xf numFmtId="0" fontId="4" fillId="0" borderId="0" xfId="0" applyFont="1" applyAlignment="1">
      <x:alignment horizontal="center" wrapText="1"/>
    </x:xf>
    <x:xf numFmtId="0" fontId="4" fillId="0" borderId="0" xfId="0" applyFont="1" applyAlignment="1">
      <x:alignment wrapText="1"/>
    </x:xf>
    <x:xf numFmtId="5" fontId="4" fillId="0" borderId="0" xfId="1" applyNumberFormat="1" applyFont="1"/>
    <x:xf numFmtId="8" fontId="4" fillId="0" borderId="0" xfId="0" applyNumberFormat="1" applyFont="1"/>
    <x:xf numFmtId="5" fontId="4" fillId="0" borderId="11" xfId="1" applyNumberFormat="1" applyFont="1" applyBorder="1"/>
    <x:xf numFmtId="5" fontId="4" fillId="0" borderId="4" xfId="1" applyNumberFormat="1" applyFont="1" applyBorder="1"/>
    <x:xf numFmtId="5" fontId="4" fillId="0" borderId="0" xfId="1" applyNumberFormat="1" applyFont="1" applyBorder="1"/>
    <x:xf numFmtId="5" fontId="6" fillId="0" borderId="11" xfId="1" applyNumberFormat="1" applyFont="1" applyBorder="1"/>
    <x:xf numFmtId="0" fontId="6" fillId="0" borderId="0" xfId="0" applyFont="1" applyAlignment="1">
      <x:alignment wrapText="1"/>
    </x:xf>
    <x:xf numFmtId="167" fontId="0" fillId="0" borderId="0" xfId="1" applyNumberFormat="1" applyFont="1"/>
    <x:xf numFmtId="5" fontId="6" fillId="0" borderId="11" xfId="0" applyNumberFormat="1" applyFont="1" applyBorder="1"/>
    <x:xf numFmtId="5" fontId="6" fillId="0" borderId="0" xfId="1" applyNumberFormat="1" applyFont="1"/>
    <x:xf numFmtId="167" fontId="4" fillId="0" borderId="0" xfId="1" applyNumberFormat="1" applyFont="1" applyAlignment="1">
      <x:alignment horizontal="left" indent="2"/>
    </x:xf>
    <x:xf numFmtId="43" fontId="4" fillId="0" borderId="0" xfId="0" applyNumberFormat="1" applyFont="1"/>
    <x:xf numFmtId="167" fontId="4" fillId="0" borderId="0" xfId="0" applyNumberFormat="1" applyFont="1"/>
    <x:xf numFmtId="167" fontId="4" fillId="0" borderId="0" xfId="1" applyNumberFormat="1" applyFont="1"/>
    <x:xf numFmtId="5" fontId="6" fillId="0" borderId="2" xfId="0" applyNumberFormat="1" applyFont="1" applyBorder="1"/>
    <x:xf numFmtId="6" fontId="4" fillId="0" borderId="0" xfId="0" applyNumberFormat="1" applyFont="1"/>
    <x:xf numFmtId="6" fontId="4" fillId="0" borderId="2" xfId="0" applyNumberFormat="1" applyFont="1" applyBorder="1"/>
    <x:xf numFmtId="8" fontId="6" fillId="0" borderId="0" xfId="0" applyNumberFormat="1" applyFont="1"/>
    <x:xf numFmtId="5" fontId="4" fillId="0" borderId="2" xfId="1" applyNumberFormat="1" applyFont="1" applyBorder="1"/>
    <x:xf numFmtId="5" fontId="6" fillId="0" borderId="2" xfId="1" applyNumberFormat="1" applyFont="1" applyBorder="1"/>
    <x:xf numFmtId="5" fontId="12" fillId="0" borderId="0" xfId="1" applyNumberFormat="1" applyFont="1"/>
    <x:xf numFmtId="5" fontId="4" fillId="0" borderId="0" xfId="2" applyNumberFormat="1" applyFont="1" applyFill="1"/>
    <x:xf numFmtId="5" fontId="4" fillId="0" borderId="4" xfId="2" applyNumberFormat="1" applyFont="1" applyFill="1" applyBorder="1"/>
    <x:xf numFmtId="5" fontId="4" fillId="0" borderId="11" xfId="2" applyNumberFormat="1" applyFont="1" applyFill="1" applyBorder="1"/>
    <x:xf numFmtId="5" fontId="4" fillId="0" borderId="0" xfId="0" applyNumberFormat="1" applyFont="1"/>
    <x:xf numFmtId="41" fontId="12" fillId="0" borderId="0" xfId="0" applyNumberFormat="1" applyFont="1"/>
    <x:xf numFmtId="5" fontId="4" fillId="0" borderId="2" xfId="2" applyNumberFormat="1" applyFont="1" applyFill="1" applyBorder="1"/>
    <x:xf numFmtId="0" fontId="4" fillId="0" borderId="2" xfId="0" applyFont="1" applyBorder="1"/>
    <x:xf numFmtId="5" fontId="8" fillId="0" borderId="0" xfId="0" applyNumberFormat="1" applyFont="1"/>
    <x:xf numFmtId="5" fontId="8" fillId="0" borderId="2" xfId="0" applyNumberFormat="1" applyFont="1" applyBorder="1"/>
    <x:xf numFmtId="7" fontId="4" fillId="0" borderId="0" xfId="1" applyNumberFormat="1" applyFont="1"/>
    <x:xf numFmtId="0" fontId="4" fillId="0" borderId="0" xfId="0" applyFont="1" applyAlignment="1">
      <x:alignment horizontal="right"/>
    </x:xf>
    <x:xf numFmtId="0" fontId="6" fillId="0" borderId="0" xfId="0" applyFont="1" applyAlignment="1">
      <x:alignment horizontal="center" wrapText="1"/>
    </x:xf>
    <x:xf numFmtId="5" fontId="4" fillId="0" borderId="11" xfId="0" applyNumberFormat="1" applyFont="1" applyBorder="1"/>
    <x:xf numFmtId="5" fontId="4" fillId="0" borderId="4" xfId="0" applyNumberFormat="1" applyFont="1" applyBorder="1"/>
    <x:xf numFmtId="5" fontId="6" fillId="0" borderId="0" xfId="0" applyNumberFormat="1" applyFont="1"/>
    <x:xf numFmtId="5" fontId="4" fillId="0" borderId="2" xfId="0" applyNumberFormat="1" applyFont="1" applyBorder="1"/>
    <x:xf numFmtId="169" fontId="4" fillId="0" borderId="0" xfId="0" applyNumberFormat="1" applyFont="1"/>
    <x:xf numFmtId="41" fontId="4" fillId="0" borderId="0" xfId="0" applyNumberFormat="1" applyFont="1"/>
    <x:xf numFmtId="0" fontId="8" fillId="0" borderId="0" xfId="15"/>
    <x:xf numFmtId="0" fontId="8" fillId="0" borderId="0" xfId="15" applyAlignment="1">
      <x:alignment horizontal="center"/>
    </x:xf>
    <x:xf numFmtId="43" fontId="0" fillId="0" borderId="0" xfId="9" applyFont="1"/>
    <x:xf numFmtId="0" fontId="7" fillId="0" borderId="0" xfId="15" applyFont="1" applyAlignment="1">
      <x:alignment horizontal="center"/>
    </x:xf>
    <x:xf numFmtId="0" fontId="7" fillId="0" borderId="0" xfId="15" applyFont="1"/>
    <x:xf numFmtId="43" fontId="3" fillId="0" borderId="0" xfId="9" applyFont="1" applyAlignment="1">
      <x:alignment horizontal="center"/>
    </x:xf>
    <x:xf numFmtId="0" fontId="7" fillId="0" borderId="0" xfId="15" applyFont="1" applyAlignment="1">
      <x:alignment horizontal="right"/>
    </x:xf>
    <x:xf numFmtId="5" fontId="0" fillId="0" borderId="0" xfId="9" applyNumberFormat="1" applyFont="1"/>
    <x:xf numFmtId="0" fontId="0" fillId="0" borderId="0" xfId="0" applyAlignment="1">
      <x:alignment horizontal="center"/>
    </x:xf>
    <x:xf numFmtId="5" fontId="7" fillId="0" borderId="11" xfId="9" applyNumberFormat="1" applyFont="1" applyBorder="1"/>
    <x:xf numFmtId="10" fontId="0" fillId="0" borderId="0" xfId="9" applyNumberFormat="1" applyFont="1"/>
    <x:xf numFmtId="10" fontId="8" fillId="0" borderId="0" xfId="15" applyNumberFormat="1"/>
    <x:xf numFmtId="5" fontId="7" fillId="0" borderId="2" xfId="9" applyNumberFormat="1" applyFont="1" applyBorder="1"/>
    <x:xf numFmtId="0" fontId="8" fillId="0" borderId="3" xfId="10" applyFont="1" applyBorder="1"/>
    <x:xf numFmtId="0" fontId="8" fillId="0" borderId="4" xfId="10" applyFont="1" applyBorder="1" applyAlignment="1">
      <x:alignment horizontal="center"/>
    </x:xf>
    <x:xf numFmtId="0" fontId="8" fillId="0" borderId="4" xfId="10" applyFont="1" applyBorder="1"/>
    <x:xf numFmtId="0" fontId="8" fillId="0" borderId="5" xfId="10" applyFont="1" applyBorder="1"/>
    <x:xf numFmtId="0" fontId="8" fillId="0" borderId="6" xfId="10" applyFont="1" applyBorder="1" applyAlignment="1">
      <x:alignment horizontal="left"/>
    </x:xf>
    <x:xf numFmtId="165" fontId="8" fillId="0" borderId="0" xfId="11" applyNumberFormat="1" applyFont="1" applyFill="1" applyBorder="1"/>
    <x:xf numFmtId="0" fontId="8" fillId="0" borderId="7" xfId="10" applyFont="1" applyBorder="1"/>
    <x:xf numFmtId="10" fontId="8" fillId="0" borderId="0" xfId="11" applyNumberFormat="1" applyFont="1" applyFill="1" applyBorder="1"/>
    <x:xf numFmtId="10" fontId="8" fillId="0" borderId="2" xfId="11" applyNumberFormat="1" applyFont="1" applyFill="1" applyBorder="1"/>
    <x:xf numFmtId="0" fontId="8" fillId="0" borderId="8" xfId="10" applyFont="1" applyBorder="1"/>
    <x:xf numFmtId="0" fontId="8" fillId="0" borderId="1" xfId="10" applyFont="1" applyBorder="1" applyAlignment="1">
      <x:alignment horizontal="center"/>
    </x:xf>
    <x:xf numFmtId="0" fontId="8" fillId="0" borderId="1" xfId="10" applyFont="1" applyBorder="1"/>
    <x:xf numFmtId="0" fontId="8" fillId="0" borderId="9" xfId="10" applyFont="1" applyBorder="1"/>
    <x:xf numFmtId="164" fontId="8" fillId="0" borderId="0" xfId="7" applyNumberFormat="1" applyFont="1" applyFill="1"/>
    <x:xf numFmtId="10" fontId="10" fillId="0" borderId="0" xfId="11" applyNumberFormat="1" applyFont="1" applyFill="1" applyBorder="1"/>
    <x:xf numFmtId="0" fontId="8" fillId="0" borderId="0" xfId="4" applyFont="1"/>
    <x:xf numFmtId="0" fontId="16" fillId="0" borderId="0" xfId="1" applyNumberFormat="1" applyFont="1" applyAlignment="1">
      <x:alignment horizontal="center" wrapText="1"/>
    </x:xf>
    <x:xf numFmtId="5" fontId="7" fillId="0" borderId="0" xfId="0" applyNumberFormat="1" applyFont="1"/>
    <x:xf numFmtId="167" fontId="8" fillId="0" borderId="0" xfId="0" applyNumberFormat="1" applyFont="1"/>
    <x:xf numFmtId="5" fontId="8" fillId="0" borderId="11" xfId="0" applyNumberFormat="1" applyFont="1" applyBorder="1"/>
    <x:xf numFmtId="5" fontId="7" fillId="0" borderId="11" xfId="0" applyNumberFormat="1" applyFont="1" applyBorder="1"/>
    <x:xf numFmtId="167" fontId="8" fillId="0" borderId="0" xfId="1" applyNumberFormat="1" applyFont="1" applyAlignment="1">
      <x:alignment horizontal="left" indent="2"/>
    </x:xf>
    <x:xf numFmtId="5" fontId="7" fillId="0" borderId="2" xfId="0" applyNumberFormat="1" applyFont="1" applyBorder="1"/>
    <x:xf numFmtId="0" fontId="8" fillId="0" borderId="0" xfId="0" applyFont="1"/>
    <x:xf numFmtId="169" fontId="8" fillId="0" borderId="0" xfId="0" applyNumberFormat="1" applyFont="1"/>
    <x:xf numFmtId="5" fontId="8" fillId="0" borderId="0" xfId="2" applyNumberFormat="1" applyFont="1" applyFill="1"/>
    <x:xf numFmtId="5" fontId="8" fillId="0" borderId="4" xfId="0" applyNumberFormat="1" applyFont="1" applyBorder="1"/>
    <x:xf numFmtId="41" fontId="8" fillId="0" borderId="0" xfId="0" applyNumberFormat="1" applyFont="1"/>
    <x:xf numFmtId="5" fontId="8" fillId="0" borderId="4" xfId="2" applyNumberFormat="1" applyFont="1" applyFill="1" applyBorder="1"/>
    <x:xf numFmtId="0" fontId="7" fillId="0" borderId="0" xfId="0" applyFont="1" applyAlignment="1">
      <x:alignment horizontal="center" wrapText="1"/>
    </x:xf>
    <x:xf numFmtId="0" fontId="6" fillId="0" borderId="0" xfId="4" applyFont="1" applyAlignment="1">
      <x:alignment horizontal="center"/>
    </x:xf>
    <x:xf numFmtId="0" fontId="4" fillId="0" borderId="0" xfId="4" applyFont="1" applyAlignment="1">
      <x:alignment horizontal="center"/>
    </x:xf>
    <x:xf numFmtId="0" fontId="6" fillId="0" borderId="1" xfId="4" applyFont="1" applyBorder="1" applyAlignment="1">
      <x:alignment horizontal="center"/>
    </x:xf>
    <x:xf numFmtId="0" fontId="7" fillId="0" borderId="0" xfId="10" applyFont="1" applyAlignment="1">
      <x:alignment horizontal="center"/>
    </x:xf>
    <x:xf numFmtId="0" fontId="8" fillId="0" borderId="0" xfId="10" applyFont="1" applyAlignment="1">
      <x:alignment horizontal="center"/>
    </x:xf>
    <x:xf numFmtId="0" fontId="6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7" fillId="0" borderId="0" xfId="15" applyFont="1" applyAlignment="1">
      <x:alignment horizontal="center"/>
    </x:xf>
    <x:xf numFmtId="0" fontId="8" fillId="0" borderId="0" xfId="15" applyAlignment="1">
      <x:alignment horizontal="center"/>
    </x:xf>
  </x:cellXfs>
  <x:cellStyles count="16">
    <x:cellStyle name="Comma" xfId="1" builtinId="3"/>
    <x:cellStyle name="Comma [0]" xfId="2" builtinId="6"/>
    <x:cellStyle name="Comma [0] 2" xfId="14" xr:uid="{B8652880-50D1-44DA-BD8A-083FBCABFCEA}"/>
    <x:cellStyle name="Comma [0] 5" xfId="13" xr:uid="{B1BB22C3-A16F-42A6-A7D1-255544D75538}"/>
    <x:cellStyle name="Comma 10 2 2" xfId="9" xr:uid="{0FEFF2BD-785B-46E1-8418-5150CB05CFDD}"/>
    <x:cellStyle name="Currency" xfId="3" builtinId="4"/>
    <x:cellStyle name="Currency 3 3" xfId="7" xr:uid="{B205F344-85B4-4B18-9AB7-26ADE25026BC}"/>
    <x:cellStyle name="Normal" xfId="0" builtinId="0"/>
    <x:cellStyle name="Normal 10 10" xfId="15" xr:uid="{AE4D18EB-6C31-444E-AFA4-0A0E37A70532}"/>
    <x:cellStyle name="Normal 170 2" xfId="5" xr:uid="{105C999F-87CF-4F5A-949F-3C267C9A3ECB}"/>
    <x:cellStyle name="Normal 2" xfId="12" xr:uid="{01157BEB-E95F-4BA4-9077-2EB021FDBB14}"/>
    <x:cellStyle name="Normal 272" xfId="6" xr:uid="{42A6FE81-F43F-4584-B223-019F6EB25D39}"/>
    <x:cellStyle name="Normal 3 7" xfId="10" xr:uid="{BD5D65E3-8B38-4CCA-B905-77B42EC78E8E}"/>
    <x:cellStyle name="Normal 5" xfId="4" xr:uid="{31D4C57F-66A3-43AF-A1C4-9279615C9BCC}"/>
    <x:cellStyle name="Percent 2 3" xfId="11" xr:uid="{A6047BB0-258C-46EA-98A0-CBC915F91F68}"/>
    <x:cellStyle name="Percent 5 4" xfId="8" xr:uid="{E3BBD61F-19E1-4727-BC23-72035A46A29D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tyles" Target="styles.xml" Id="rId38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theme" Target="theme/theme1.xml" Id="rId37" /><Relationship Type="http://schemas.openxmlformats.org/officeDocument/2006/relationships/calcChain" Target="calcChain.xml" Id="rId40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/xl/sharedStrings2.xml" Id="Rdc264f7b49de4a8a" /></Relationships>
</file>

<file path=xl/drawings/drawing1.xml><?xml version="1.0" encoding="utf-8"?>
<xdr:wsDr xmlns:a16="http://schemas.microsoft.com/office/drawing/2014/main" xmlns:a14="http://schemas.microsoft.com/office/drawing/2010/main" xmlns:xdr="http://schemas.openxmlformats.org/drawingml/2006/spreadsheetDrawing" xmlns:a="http://schemas.openxmlformats.org/drawingml/2006/main">
  <xdr:twoCellAnchor>
    <xdr:from>
      <xdr:col>4</xdr:col>
      <xdr:colOff>0</xdr:colOff>
      <xdr:row>305</xdr:row>
      <xdr:rowOff>123196</xdr:rowOff>
    </xdr:from>
    <xdr:to>
      <xdr:col>4</xdr:col>
      <xdr:colOff>116186</xdr:colOff>
      <xdr:row>307</xdr:row>
      <xdr:rowOff>48254</xdr:rowOff>
    </xdr:to>
    <xdr:sp macro="" textlink="">
      <xdr:nvSpPr>
        <xdr:cNvPr id="2" name="TextBox 1" descr="" title="">
          <a:extLst>
            <a:ext uri="{FF2B5EF4-FFF2-40B4-BE49-F238E27FC236}">
              <a16:creationId xmlns:a16="http://schemas.microsoft.com/office/drawing/2014/main" id="{B634673D-D1F0-4469-92D4-1B34D75022EF}"/>
            </a:ext>
          </a:extLst>
        </xdr:cNvPr>
        <xdr:cNvSpPr txBox="1"/>
      </xdr:nvSpPr>
      <xdr:spPr>
        <a:xfrm>
          <a:off x="3409950" y="36819846"/>
          <a:ext cx="116186" cy="26160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>
          <a:spAutoFit/>
        </a:bodyPr>
        <a:lstStyle/>
        <a:p>
          <a:pPr algn="l"/>
          <a:r>
            <a:rPr lang="en-US" sz="1200">
              <a:solidFill>
                <a:srgbClr val="0070C0"/>
              </a:solidFill>
              <a:latin typeface="Arial Unicode MS" panose="020B0604020202020204" pitchFamily="34" charset="-128"/>
            </a:rPr>
            <a:t>✓</a:t>
          </a:r>
        </a:p>
      </xdr:txBody>
    </xdr:sp>
    <xdr:clientData/>
  </xdr:twoCellAnchor>
  <xdr:twoCellAnchor>
    <xdr:from>
      <xdr:col>12</xdr:col>
      <xdr:colOff>0</xdr:colOff>
      <xdr:row>305</xdr:row>
      <xdr:rowOff>123196</xdr:rowOff>
    </xdr:from>
    <xdr:to>
      <xdr:col>12</xdr:col>
      <xdr:colOff>116186</xdr:colOff>
      <xdr:row>307</xdr:row>
      <xdr:rowOff>48254</xdr:rowOff>
    </xdr:to>
    <xdr:sp macro="" textlink="">
      <xdr:nvSpPr>
        <xdr:cNvPr id="3" name="TextBox 2" descr="" title="">
          <a:extLst>
            <a:ext uri="{FF2B5EF4-FFF2-40B4-BE49-F238E27FC236}">
              <a16:creationId xmlns:a16="http://schemas.microsoft.com/office/drawing/2014/main" id="{9FAB879D-4353-4699-917C-8E867C920251}"/>
            </a:ext>
          </a:extLst>
        </xdr:cNvPr>
        <xdr:cNvSpPr txBox="1"/>
      </xdr:nvSpPr>
      <xdr:spPr>
        <a:xfrm>
          <a:off x="5765800" y="36819846"/>
          <a:ext cx="116186" cy="26160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>
          <a:spAutoFit/>
        </a:bodyPr>
        <a:lstStyle/>
        <a:p>
          <a:pPr algn="l"/>
          <a:r>
            <a:rPr lang="en-US" sz="1200">
              <a:solidFill>
                <a:srgbClr val="0070C0"/>
              </a:solidFill>
              <a:latin typeface="Arial Unicode MS" panose="020B0604020202020204" pitchFamily="34" charset="-128"/>
            </a:rPr>
            <a:t>✓</a:t>
          </a:r>
        </a:p>
      </xdr:txBody>
    </xdr:sp>
    <xdr:clientData/>
  </xdr:twoCellAnchor>
</xdr:wsDr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F8E762E-9609-4298-ABCF-26F918553A39}" mc:Ignorable="x14ac xr xr2 xr3">
  <x:sheetPr>
    <x:tabColor theme="8" tint="0.59999389629810485"/>
    <x:pageSetUpPr fitToPage="1"/>
  </x:sheetPr>
  <x:dimension ref="A1:O29"/>
  <x:sheetViews>
    <x:sheetView tabSelected="1" workbookViewId="0">
      <x:selection activeCell="B12" sqref="B12"/>
    </x:sheetView>
  </x:sheetViews>
  <x:sheetFormatPr defaultColWidth="9.1796875" defaultRowHeight="12.5" x14ac:dyDescent="0.25"/>
  <x:cols>
    <x:col min="1" max="1" width="3.26953125" style="1" customWidth="1"/>
    <x:col min="2" max="2" width="65" style="1" customWidth="1"/>
    <x:col min="3" max="3" width="3.54296875" style="1" customWidth="1"/>
    <x:col min="4" max="4" width="19.453125" style="1" customWidth="1"/>
    <x:col min="5" max="5" width="3.54296875" style="1" customWidth="1"/>
    <x:col min="6" max="6" width="19.453125" style="1" customWidth="1"/>
    <x:col min="7" max="7" width="3.54296875" style="1" customWidth="1"/>
    <x:col min="8" max="8" width="14.453125" style="1" customWidth="1"/>
    <x:col min="9" max="9" width="3.54296875" style="1" customWidth="1"/>
    <x:col min="10" max="10" width="15.26953125" style="1" bestFit="1" customWidth="1"/>
    <x:col min="11" max="11" width="3.81640625" style="1" customWidth="1"/>
    <x:col min="12" max="12" width="9.54296875" style="1" customWidth="1"/>
    <x:col min="13" max="13" width="18" style="1" bestFit="1" customWidth="1"/>
    <x:col min="14" max="14" width="9.26953125" style="1" bestFit="1" customWidth="1"/>
    <x:col min="15" max="15" width="12" style="1" bestFit="1" customWidth="1"/>
    <x:col min="16" max="259" width="9.1796875" style="1"/>
    <x:col min="260" max="260" width="3.26953125" style="1" customWidth="1"/>
    <x:col min="261" max="261" width="77.453125" style="1" customWidth="1"/>
    <x:col min="262" max="262" width="19.453125" style="1" customWidth="1"/>
    <x:col min="263" max="263" width="3.54296875" style="1" customWidth="1"/>
    <x:col min="264" max="264" width="14.453125" style="1" customWidth="1"/>
    <x:col min="265" max="265" width="3.54296875" style="1" customWidth="1"/>
    <x:col min="266" max="266" width="15.26953125" style="1" bestFit="1" customWidth="1"/>
    <x:col min="267" max="267" width="3.81640625" style="1" customWidth="1"/>
    <x:col min="268" max="268" width="9.54296875" style="1" customWidth="1"/>
    <x:col min="269" max="269" width="9.1796875" style="1"/>
    <x:col min="270" max="270" width="9.26953125" style="1" bestFit="1" customWidth="1"/>
    <x:col min="271" max="271" width="12" style="1" bestFit="1" customWidth="1"/>
    <x:col min="272" max="515" width="9.1796875" style="1"/>
    <x:col min="516" max="516" width="3.26953125" style="1" customWidth="1"/>
    <x:col min="517" max="517" width="77.453125" style="1" customWidth="1"/>
    <x:col min="518" max="518" width="19.453125" style="1" customWidth="1"/>
    <x:col min="519" max="519" width="3.54296875" style="1" customWidth="1"/>
    <x:col min="520" max="520" width="14.453125" style="1" customWidth="1"/>
    <x:col min="521" max="521" width="3.54296875" style="1" customWidth="1"/>
    <x:col min="522" max="522" width="15.26953125" style="1" bestFit="1" customWidth="1"/>
    <x:col min="523" max="523" width="3.81640625" style="1" customWidth="1"/>
    <x:col min="524" max="524" width="9.54296875" style="1" customWidth="1"/>
    <x:col min="525" max="525" width="9.1796875" style="1"/>
    <x:col min="526" max="526" width="9.26953125" style="1" bestFit="1" customWidth="1"/>
    <x:col min="527" max="527" width="12" style="1" bestFit="1" customWidth="1"/>
    <x:col min="528" max="771" width="9.1796875" style="1"/>
    <x:col min="772" max="772" width="3.26953125" style="1" customWidth="1"/>
    <x:col min="773" max="773" width="77.453125" style="1" customWidth="1"/>
    <x:col min="774" max="774" width="19.453125" style="1" customWidth="1"/>
    <x:col min="775" max="775" width="3.54296875" style="1" customWidth="1"/>
    <x:col min="776" max="776" width="14.453125" style="1" customWidth="1"/>
    <x:col min="777" max="777" width="3.54296875" style="1" customWidth="1"/>
    <x:col min="778" max="778" width="15.26953125" style="1" bestFit="1" customWidth="1"/>
    <x:col min="779" max="779" width="3.81640625" style="1" customWidth="1"/>
    <x:col min="780" max="780" width="9.54296875" style="1" customWidth="1"/>
    <x:col min="781" max="781" width="9.1796875" style="1"/>
    <x:col min="782" max="782" width="9.26953125" style="1" bestFit="1" customWidth="1"/>
    <x:col min="783" max="783" width="12" style="1" bestFit="1" customWidth="1"/>
    <x:col min="784" max="1027" width="9.1796875" style="1"/>
    <x:col min="1028" max="1028" width="3.26953125" style="1" customWidth="1"/>
    <x:col min="1029" max="1029" width="77.453125" style="1" customWidth="1"/>
    <x:col min="1030" max="1030" width="19.453125" style="1" customWidth="1"/>
    <x:col min="1031" max="1031" width="3.54296875" style="1" customWidth="1"/>
    <x:col min="1032" max="1032" width="14.453125" style="1" customWidth="1"/>
    <x:col min="1033" max="1033" width="3.54296875" style="1" customWidth="1"/>
    <x:col min="1034" max="1034" width="15.26953125" style="1" bestFit="1" customWidth="1"/>
    <x:col min="1035" max="1035" width="3.81640625" style="1" customWidth="1"/>
    <x:col min="1036" max="1036" width="9.54296875" style="1" customWidth="1"/>
    <x:col min="1037" max="1037" width="9.1796875" style="1"/>
    <x:col min="1038" max="1038" width="9.26953125" style="1" bestFit="1" customWidth="1"/>
    <x:col min="1039" max="1039" width="12" style="1" bestFit="1" customWidth="1"/>
    <x:col min="1040" max="1283" width="9.1796875" style="1"/>
    <x:col min="1284" max="1284" width="3.26953125" style="1" customWidth="1"/>
    <x:col min="1285" max="1285" width="77.453125" style="1" customWidth="1"/>
    <x:col min="1286" max="1286" width="19.453125" style="1" customWidth="1"/>
    <x:col min="1287" max="1287" width="3.54296875" style="1" customWidth="1"/>
    <x:col min="1288" max="1288" width="14.453125" style="1" customWidth="1"/>
    <x:col min="1289" max="1289" width="3.54296875" style="1" customWidth="1"/>
    <x:col min="1290" max="1290" width="15.26953125" style="1" bestFit="1" customWidth="1"/>
    <x:col min="1291" max="1291" width="3.81640625" style="1" customWidth="1"/>
    <x:col min="1292" max="1292" width="9.54296875" style="1" customWidth="1"/>
    <x:col min="1293" max="1293" width="9.1796875" style="1"/>
    <x:col min="1294" max="1294" width="9.26953125" style="1" bestFit="1" customWidth="1"/>
    <x:col min="1295" max="1295" width="12" style="1" bestFit="1" customWidth="1"/>
    <x:col min="1296" max="1539" width="9.1796875" style="1"/>
    <x:col min="1540" max="1540" width="3.26953125" style="1" customWidth="1"/>
    <x:col min="1541" max="1541" width="77.453125" style="1" customWidth="1"/>
    <x:col min="1542" max="1542" width="19.453125" style="1" customWidth="1"/>
    <x:col min="1543" max="1543" width="3.54296875" style="1" customWidth="1"/>
    <x:col min="1544" max="1544" width="14.453125" style="1" customWidth="1"/>
    <x:col min="1545" max="1545" width="3.54296875" style="1" customWidth="1"/>
    <x:col min="1546" max="1546" width="15.26953125" style="1" bestFit="1" customWidth="1"/>
    <x:col min="1547" max="1547" width="3.81640625" style="1" customWidth="1"/>
    <x:col min="1548" max="1548" width="9.54296875" style="1" customWidth="1"/>
    <x:col min="1549" max="1549" width="9.1796875" style="1"/>
    <x:col min="1550" max="1550" width="9.26953125" style="1" bestFit="1" customWidth="1"/>
    <x:col min="1551" max="1551" width="12" style="1" bestFit="1" customWidth="1"/>
    <x:col min="1552" max="1795" width="9.1796875" style="1"/>
    <x:col min="1796" max="1796" width="3.26953125" style="1" customWidth="1"/>
    <x:col min="1797" max="1797" width="77.453125" style="1" customWidth="1"/>
    <x:col min="1798" max="1798" width="19.453125" style="1" customWidth="1"/>
    <x:col min="1799" max="1799" width="3.54296875" style="1" customWidth="1"/>
    <x:col min="1800" max="1800" width="14.453125" style="1" customWidth="1"/>
    <x:col min="1801" max="1801" width="3.54296875" style="1" customWidth="1"/>
    <x:col min="1802" max="1802" width="15.26953125" style="1" bestFit="1" customWidth="1"/>
    <x:col min="1803" max="1803" width="3.81640625" style="1" customWidth="1"/>
    <x:col min="1804" max="1804" width="9.54296875" style="1" customWidth="1"/>
    <x:col min="1805" max="1805" width="9.1796875" style="1"/>
    <x:col min="1806" max="1806" width="9.26953125" style="1" bestFit="1" customWidth="1"/>
    <x:col min="1807" max="1807" width="12" style="1" bestFit="1" customWidth="1"/>
    <x:col min="1808" max="2051" width="9.1796875" style="1"/>
    <x:col min="2052" max="2052" width="3.26953125" style="1" customWidth="1"/>
    <x:col min="2053" max="2053" width="77.453125" style="1" customWidth="1"/>
    <x:col min="2054" max="2054" width="19.453125" style="1" customWidth="1"/>
    <x:col min="2055" max="2055" width="3.54296875" style="1" customWidth="1"/>
    <x:col min="2056" max="2056" width="14.453125" style="1" customWidth="1"/>
    <x:col min="2057" max="2057" width="3.54296875" style="1" customWidth="1"/>
    <x:col min="2058" max="2058" width="15.26953125" style="1" bestFit="1" customWidth="1"/>
    <x:col min="2059" max="2059" width="3.81640625" style="1" customWidth="1"/>
    <x:col min="2060" max="2060" width="9.54296875" style="1" customWidth="1"/>
    <x:col min="2061" max="2061" width="9.1796875" style="1"/>
    <x:col min="2062" max="2062" width="9.26953125" style="1" bestFit="1" customWidth="1"/>
    <x:col min="2063" max="2063" width="12" style="1" bestFit="1" customWidth="1"/>
    <x:col min="2064" max="2307" width="9.1796875" style="1"/>
    <x:col min="2308" max="2308" width="3.26953125" style="1" customWidth="1"/>
    <x:col min="2309" max="2309" width="77.453125" style="1" customWidth="1"/>
    <x:col min="2310" max="2310" width="19.453125" style="1" customWidth="1"/>
    <x:col min="2311" max="2311" width="3.54296875" style="1" customWidth="1"/>
    <x:col min="2312" max="2312" width="14.453125" style="1" customWidth="1"/>
    <x:col min="2313" max="2313" width="3.54296875" style="1" customWidth="1"/>
    <x:col min="2314" max="2314" width="15.26953125" style="1" bestFit="1" customWidth="1"/>
    <x:col min="2315" max="2315" width="3.81640625" style="1" customWidth="1"/>
    <x:col min="2316" max="2316" width="9.54296875" style="1" customWidth="1"/>
    <x:col min="2317" max="2317" width="9.1796875" style="1"/>
    <x:col min="2318" max="2318" width="9.26953125" style="1" bestFit="1" customWidth="1"/>
    <x:col min="2319" max="2319" width="12" style="1" bestFit="1" customWidth="1"/>
    <x:col min="2320" max="2563" width="9.1796875" style="1"/>
    <x:col min="2564" max="2564" width="3.26953125" style="1" customWidth="1"/>
    <x:col min="2565" max="2565" width="77.453125" style="1" customWidth="1"/>
    <x:col min="2566" max="2566" width="19.453125" style="1" customWidth="1"/>
    <x:col min="2567" max="2567" width="3.54296875" style="1" customWidth="1"/>
    <x:col min="2568" max="2568" width="14.453125" style="1" customWidth="1"/>
    <x:col min="2569" max="2569" width="3.54296875" style="1" customWidth="1"/>
    <x:col min="2570" max="2570" width="15.26953125" style="1" bestFit="1" customWidth="1"/>
    <x:col min="2571" max="2571" width="3.81640625" style="1" customWidth="1"/>
    <x:col min="2572" max="2572" width="9.54296875" style="1" customWidth="1"/>
    <x:col min="2573" max="2573" width="9.1796875" style="1"/>
    <x:col min="2574" max="2574" width="9.26953125" style="1" bestFit="1" customWidth="1"/>
    <x:col min="2575" max="2575" width="12" style="1" bestFit="1" customWidth="1"/>
    <x:col min="2576" max="2819" width="9.1796875" style="1"/>
    <x:col min="2820" max="2820" width="3.26953125" style="1" customWidth="1"/>
    <x:col min="2821" max="2821" width="77.453125" style="1" customWidth="1"/>
    <x:col min="2822" max="2822" width="19.453125" style="1" customWidth="1"/>
    <x:col min="2823" max="2823" width="3.54296875" style="1" customWidth="1"/>
    <x:col min="2824" max="2824" width="14.453125" style="1" customWidth="1"/>
    <x:col min="2825" max="2825" width="3.54296875" style="1" customWidth="1"/>
    <x:col min="2826" max="2826" width="15.26953125" style="1" bestFit="1" customWidth="1"/>
    <x:col min="2827" max="2827" width="3.81640625" style="1" customWidth="1"/>
    <x:col min="2828" max="2828" width="9.54296875" style="1" customWidth="1"/>
    <x:col min="2829" max="2829" width="9.1796875" style="1"/>
    <x:col min="2830" max="2830" width="9.26953125" style="1" bestFit="1" customWidth="1"/>
    <x:col min="2831" max="2831" width="12" style="1" bestFit="1" customWidth="1"/>
    <x:col min="2832" max="3075" width="9.1796875" style="1"/>
    <x:col min="3076" max="3076" width="3.26953125" style="1" customWidth="1"/>
    <x:col min="3077" max="3077" width="77.453125" style="1" customWidth="1"/>
    <x:col min="3078" max="3078" width="19.453125" style="1" customWidth="1"/>
    <x:col min="3079" max="3079" width="3.54296875" style="1" customWidth="1"/>
    <x:col min="3080" max="3080" width="14.453125" style="1" customWidth="1"/>
    <x:col min="3081" max="3081" width="3.54296875" style="1" customWidth="1"/>
    <x:col min="3082" max="3082" width="15.26953125" style="1" bestFit="1" customWidth="1"/>
    <x:col min="3083" max="3083" width="3.81640625" style="1" customWidth="1"/>
    <x:col min="3084" max="3084" width="9.54296875" style="1" customWidth="1"/>
    <x:col min="3085" max="3085" width="9.1796875" style="1"/>
    <x:col min="3086" max="3086" width="9.26953125" style="1" bestFit="1" customWidth="1"/>
    <x:col min="3087" max="3087" width="12" style="1" bestFit="1" customWidth="1"/>
    <x:col min="3088" max="3331" width="9.1796875" style="1"/>
    <x:col min="3332" max="3332" width="3.26953125" style="1" customWidth="1"/>
    <x:col min="3333" max="3333" width="77.453125" style="1" customWidth="1"/>
    <x:col min="3334" max="3334" width="19.453125" style="1" customWidth="1"/>
    <x:col min="3335" max="3335" width="3.54296875" style="1" customWidth="1"/>
    <x:col min="3336" max="3336" width="14.453125" style="1" customWidth="1"/>
    <x:col min="3337" max="3337" width="3.54296875" style="1" customWidth="1"/>
    <x:col min="3338" max="3338" width="15.26953125" style="1" bestFit="1" customWidth="1"/>
    <x:col min="3339" max="3339" width="3.81640625" style="1" customWidth="1"/>
    <x:col min="3340" max="3340" width="9.54296875" style="1" customWidth="1"/>
    <x:col min="3341" max="3341" width="9.1796875" style="1"/>
    <x:col min="3342" max="3342" width="9.26953125" style="1" bestFit="1" customWidth="1"/>
    <x:col min="3343" max="3343" width="12" style="1" bestFit="1" customWidth="1"/>
    <x:col min="3344" max="3587" width="9.1796875" style="1"/>
    <x:col min="3588" max="3588" width="3.26953125" style="1" customWidth="1"/>
    <x:col min="3589" max="3589" width="77.453125" style="1" customWidth="1"/>
    <x:col min="3590" max="3590" width="19.453125" style="1" customWidth="1"/>
    <x:col min="3591" max="3591" width="3.54296875" style="1" customWidth="1"/>
    <x:col min="3592" max="3592" width="14.453125" style="1" customWidth="1"/>
    <x:col min="3593" max="3593" width="3.54296875" style="1" customWidth="1"/>
    <x:col min="3594" max="3594" width="15.26953125" style="1" bestFit="1" customWidth="1"/>
    <x:col min="3595" max="3595" width="3.81640625" style="1" customWidth="1"/>
    <x:col min="3596" max="3596" width="9.54296875" style="1" customWidth="1"/>
    <x:col min="3597" max="3597" width="9.1796875" style="1"/>
    <x:col min="3598" max="3598" width="9.26953125" style="1" bestFit="1" customWidth="1"/>
    <x:col min="3599" max="3599" width="12" style="1" bestFit="1" customWidth="1"/>
    <x:col min="3600" max="3843" width="9.1796875" style="1"/>
    <x:col min="3844" max="3844" width="3.26953125" style="1" customWidth="1"/>
    <x:col min="3845" max="3845" width="77.453125" style="1" customWidth="1"/>
    <x:col min="3846" max="3846" width="19.453125" style="1" customWidth="1"/>
    <x:col min="3847" max="3847" width="3.54296875" style="1" customWidth="1"/>
    <x:col min="3848" max="3848" width="14.453125" style="1" customWidth="1"/>
    <x:col min="3849" max="3849" width="3.54296875" style="1" customWidth="1"/>
    <x:col min="3850" max="3850" width="15.26953125" style="1" bestFit="1" customWidth="1"/>
    <x:col min="3851" max="3851" width="3.81640625" style="1" customWidth="1"/>
    <x:col min="3852" max="3852" width="9.54296875" style="1" customWidth="1"/>
    <x:col min="3853" max="3853" width="9.1796875" style="1"/>
    <x:col min="3854" max="3854" width="9.26953125" style="1" bestFit="1" customWidth="1"/>
    <x:col min="3855" max="3855" width="12" style="1" bestFit="1" customWidth="1"/>
    <x:col min="3856" max="4099" width="9.1796875" style="1"/>
    <x:col min="4100" max="4100" width="3.26953125" style="1" customWidth="1"/>
    <x:col min="4101" max="4101" width="77.453125" style="1" customWidth="1"/>
    <x:col min="4102" max="4102" width="19.453125" style="1" customWidth="1"/>
    <x:col min="4103" max="4103" width="3.54296875" style="1" customWidth="1"/>
    <x:col min="4104" max="4104" width="14.453125" style="1" customWidth="1"/>
    <x:col min="4105" max="4105" width="3.54296875" style="1" customWidth="1"/>
    <x:col min="4106" max="4106" width="15.26953125" style="1" bestFit="1" customWidth="1"/>
    <x:col min="4107" max="4107" width="3.81640625" style="1" customWidth="1"/>
    <x:col min="4108" max="4108" width="9.54296875" style="1" customWidth="1"/>
    <x:col min="4109" max="4109" width="9.1796875" style="1"/>
    <x:col min="4110" max="4110" width="9.26953125" style="1" bestFit="1" customWidth="1"/>
    <x:col min="4111" max="4111" width="12" style="1" bestFit="1" customWidth="1"/>
    <x:col min="4112" max="4355" width="9.1796875" style="1"/>
    <x:col min="4356" max="4356" width="3.26953125" style="1" customWidth="1"/>
    <x:col min="4357" max="4357" width="77.453125" style="1" customWidth="1"/>
    <x:col min="4358" max="4358" width="19.453125" style="1" customWidth="1"/>
    <x:col min="4359" max="4359" width="3.54296875" style="1" customWidth="1"/>
    <x:col min="4360" max="4360" width="14.453125" style="1" customWidth="1"/>
    <x:col min="4361" max="4361" width="3.54296875" style="1" customWidth="1"/>
    <x:col min="4362" max="4362" width="15.26953125" style="1" bestFit="1" customWidth="1"/>
    <x:col min="4363" max="4363" width="3.81640625" style="1" customWidth="1"/>
    <x:col min="4364" max="4364" width="9.54296875" style="1" customWidth="1"/>
    <x:col min="4365" max="4365" width="9.1796875" style="1"/>
    <x:col min="4366" max="4366" width="9.26953125" style="1" bestFit="1" customWidth="1"/>
    <x:col min="4367" max="4367" width="12" style="1" bestFit="1" customWidth="1"/>
    <x:col min="4368" max="4611" width="9.1796875" style="1"/>
    <x:col min="4612" max="4612" width="3.26953125" style="1" customWidth="1"/>
    <x:col min="4613" max="4613" width="77.453125" style="1" customWidth="1"/>
    <x:col min="4614" max="4614" width="19.453125" style="1" customWidth="1"/>
    <x:col min="4615" max="4615" width="3.54296875" style="1" customWidth="1"/>
    <x:col min="4616" max="4616" width="14.453125" style="1" customWidth="1"/>
    <x:col min="4617" max="4617" width="3.54296875" style="1" customWidth="1"/>
    <x:col min="4618" max="4618" width="15.26953125" style="1" bestFit="1" customWidth="1"/>
    <x:col min="4619" max="4619" width="3.81640625" style="1" customWidth="1"/>
    <x:col min="4620" max="4620" width="9.54296875" style="1" customWidth="1"/>
    <x:col min="4621" max="4621" width="9.1796875" style="1"/>
    <x:col min="4622" max="4622" width="9.26953125" style="1" bestFit="1" customWidth="1"/>
    <x:col min="4623" max="4623" width="12" style="1" bestFit="1" customWidth="1"/>
    <x:col min="4624" max="4867" width="9.1796875" style="1"/>
    <x:col min="4868" max="4868" width="3.26953125" style="1" customWidth="1"/>
    <x:col min="4869" max="4869" width="77.453125" style="1" customWidth="1"/>
    <x:col min="4870" max="4870" width="19.453125" style="1" customWidth="1"/>
    <x:col min="4871" max="4871" width="3.54296875" style="1" customWidth="1"/>
    <x:col min="4872" max="4872" width="14.453125" style="1" customWidth="1"/>
    <x:col min="4873" max="4873" width="3.54296875" style="1" customWidth="1"/>
    <x:col min="4874" max="4874" width="15.26953125" style="1" bestFit="1" customWidth="1"/>
    <x:col min="4875" max="4875" width="3.81640625" style="1" customWidth="1"/>
    <x:col min="4876" max="4876" width="9.54296875" style="1" customWidth="1"/>
    <x:col min="4877" max="4877" width="9.1796875" style="1"/>
    <x:col min="4878" max="4878" width="9.26953125" style="1" bestFit="1" customWidth="1"/>
    <x:col min="4879" max="4879" width="12" style="1" bestFit="1" customWidth="1"/>
    <x:col min="4880" max="5123" width="9.1796875" style="1"/>
    <x:col min="5124" max="5124" width="3.26953125" style="1" customWidth="1"/>
    <x:col min="5125" max="5125" width="77.453125" style="1" customWidth="1"/>
    <x:col min="5126" max="5126" width="19.453125" style="1" customWidth="1"/>
    <x:col min="5127" max="5127" width="3.54296875" style="1" customWidth="1"/>
    <x:col min="5128" max="5128" width="14.453125" style="1" customWidth="1"/>
    <x:col min="5129" max="5129" width="3.54296875" style="1" customWidth="1"/>
    <x:col min="5130" max="5130" width="15.26953125" style="1" bestFit="1" customWidth="1"/>
    <x:col min="5131" max="5131" width="3.81640625" style="1" customWidth="1"/>
    <x:col min="5132" max="5132" width="9.54296875" style="1" customWidth="1"/>
    <x:col min="5133" max="5133" width="9.1796875" style="1"/>
    <x:col min="5134" max="5134" width="9.26953125" style="1" bestFit="1" customWidth="1"/>
    <x:col min="5135" max="5135" width="12" style="1" bestFit="1" customWidth="1"/>
    <x:col min="5136" max="5379" width="9.1796875" style="1"/>
    <x:col min="5380" max="5380" width="3.26953125" style="1" customWidth="1"/>
    <x:col min="5381" max="5381" width="77.453125" style="1" customWidth="1"/>
    <x:col min="5382" max="5382" width="19.453125" style="1" customWidth="1"/>
    <x:col min="5383" max="5383" width="3.54296875" style="1" customWidth="1"/>
    <x:col min="5384" max="5384" width="14.453125" style="1" customWidth="1"/>
    <x:col min="5385" max="5385" width="3.54296875" style="1" customWidth="1"/>
    <x:col min="5386" max="5386" width="15.26953125" style="1" bestFit="1" customWidth="1"/>
    <x:col min="5387" max="5387" width="3.81640625" style="1" customWidth="1"/>
    <x:col min="5388" max="5388" width="9.54296875" style="1" customWidth="1"/>
    <x:col min="5389" max="5389" width="9.1796875" style="1"/>
    <x:col min="5390" max="5390" width="9.26953125" style="1" bestFit="1" customWidth="1"/>
    <x:col min="5391" max="5391" width="12" style="1" bestFit="1" customWidth="1"/>
    <x:col min="5392" max="5635" width="9.1796875" style="1"/>
    <x:col min="5636" max="5636" width="3.26953125" style="1" customWidth="1"/>
    <x:col min="5637" max="5637" width="77.453125" style="1" customWidth="1"/>
    <x:col min="5638" max="5638" width="19.453125" style="1" customWidth="1"/>
    <x:col min="5639" max="5639" width="3.54296875" style="1" customWidth="1"/>
    <x:col min="5640" max="5640" width="14.453125" style="1" customWidth="1"/>
    <x:col min="5641" max="5641" width="3.54296875" style="1" customWidth="1"/>
    <x:col min="5642" max="5642" width="15.26953125" style="1" bestFit="1" customWidth="1"/>
    <x:col min="5643" max="5643" width="3.81640625" style="1" customWidth="1"/>
    <x:col min="5644" max="5644" width="9.54296875" style="1" customWidth="1"/>
    <x:col min="5645" max="5645" width="9.1796875" style="1"/>
    <x:col min="5646" max="5646" width="9.26953125" style="1" bestFit="1" customWidth="1"/>
    <x:col min="5647" max="5647" width="12" style="1" bestFit="1" customWidth="1"/>
    <x:col min="5648" max="5891" width="9.1796875" style="1"/>
    <x:col min="5892" max="5892" width="3.26953125" style="1" customWidth="1"/>
    <x:col min="5893" max="5893" width="77.453125" style="1" customWidth="1"/>
    <x:col min="5894" max="5894" width="19.453125" style="1" customWidth="1"/>
    <x:col min="5895" max="5895" width="3.54296875" style="1" customWidth="1"/>
    <x:col min="5896" max="5896" width="14.453125" style="1" customWidth="1"/>
    <x:col min="5897" max="5897" width="3.54296875" style="1" customWidth="1"/>
    <x:col min="5898" max="5898" width="15.26953125" style="1" bestFit="1" customWidth="1"/>
    <x:col min="5899" max="5899" width="3.81640625" style="1" customWidth="1"/>
    <x:col min="5900" max="5900" width="9.54296875" style="1" customWidth="1"/>
    <x:col min="5901" max="5901" width="9.1796875" style="1"/>
    <x:col min="5902" max="5902" width="9.26953125" style="1" bestFit="1" customWidth="1"/>
    <x:col min="5903" max="5903" width="12" style="1" bestFit="1" customWidth="1"/>
    <x:col min="5904" max="6147" width="9.1796875" style="1"/>
    <x:col min="6148" max="6148" width="3.26953125" style="1" customWidth="1"/>
    <x:col min="6149" max="6149" width="77.453125" style="1" customWidth="1"/>
    <x:col min="6150" max="6150" width="19.453125" style="1" customWidth="1"/>
    <x:col min="6151" max="6151" width="3.54296875" style="1" customWidth="1"/>
    <x:col min="6152" max="6152" width="14.453125" style="1" customWidth="1"/>
    <x:col min="6153" max="6153" width="3.54296875" style="1" customWidth="1"/>
    <x:col min="6154" max="6154" width="15.26953125" style="1" bestFit="1" customWidth="1"/>
    <x:col min="6155" max="6155" width="3.81640625" style="1" customWidth="1"/>
    <x:col min="6156" max="6156" width="9.54296875" style="1" customWidth="1"/>
    <x:col min="6157" max="6157" width="9.1796875" style="1"/>
    <x:col min="6158" max="6158" width="9.26953125" style="1" bestFit="1" customWidth="1"/>
    <x:col min="6159" max="6159" width="12" style="1" bestFit="1" customWidth="1"/>
    <x:col min="6160" max="6403" width="9.1796875" style="1"/>
    <x:col min="6404" max="6404" width="3.26953125" style="1" customWidth="1"/>
    <x:col min="6405" max="6405" width="77.453125" style="1" customWidth="1"/>
    <x:col min="6406" max="6406" width="19.453125" style="1" customWidth="1"/>
    <x:col min="6407" max="6407" width="3.54296875" style="1" customWidth="1"/>
    <x:col min="6408" max="6408" width="14.453125" style="1" customWidth="1"/>
    <x:col min="6409" max="6409" width="3.54296875" style="1" customWidth="1"/>
    <x:col min="6410" max="6410" width="15.26953125" style="1" bestFit="1" customWidth="1"/>
    <x:col min="6411" max="6411" width="3.81640625" style="1" customWidth="1"/>
    <x:col min="6412" max="6412" width="9.54296875" style="1" customWidth="1"/>
    <x:col min="6413" max="6413" width="9.1796875" style="1"/>
    <x:col min="6414" max="6414" width="9.26953125" style="1" bestFit="1" customWidth="1"/>
    <x:col min="6415" max="6415" width="12" style="1" bestFit="1" customWidth="1"/>
    <x:col min="6416" max="6659" width="9.1796875" style="1"/>
    <x:col min="6660" max="6660" width="3.26953125" style="1" customWidth="1"/>
    <x:col min="6661" max="6661" width="77.453125" style="1" customWidth="1"/>
    <x:col min="6662" max="6662" width="19.453125" style="1" customWidth="1"/>
    <x:col min="6663" max="6663" width="3.54296875" style="1" customWidth="1"/>
    <x:col min="6664" max="6664" width="14.453125" style="1" customWidth="1"/>
    <x:col min="6665" max="6665" width="3.54296875" style="1" customWidth="1"/>
    <x:col min="6666" max="6666" width="15.26953125" style="1" bestFit="1" customWidth="1"/>
    <x:col min="6667" max="6667" width="3.81640625" style="1" customWidth="1"/>
    <x:col min="6668" max="6668" width="9.54296875" style="1" customWidth="1"/>
    <x:col min="6669" max="6669" width="9.1796875" style="1"/>
    <x:col min="6670" max="6670" width="9.26953125" style="1" bestFit="1" customWidth="1"/>
    <x:col min="6671" max="6671" width="12" style="1" bestFit="1" customWidth="1"/>
    <x:col min="6672" max="6915" width="9.1796875" style="1"/>
    <x:col min="6916" max="6916" width="3.26953125" style="1" customWidth="1"/>
    <x:col min="6917" max="6917" width="77.453125" style="1" customWidth="1"/>
    <x:col min="6918" max="6918" width="19.453125" style="1" customWidth="1"/>
    <x:col min="6919" max="6919" width="3.54296875" style="1" customWidth="1"/>
    <x:col min="6920" max="6920" width="14.453125" style="1" customWidth="1"/>
    <x:col min="6921" max="6921" width="3.54296875" style="1" customWidth="1"/>
    <x:col min="6922" max="6922" width="15.26953125" style="1" bestFit="1" customWidth="1"/>
    <x:col min="6923" max="6923" width="3.81640625" style="1" customWidth="1"/>
    <x:col min="6924" max="6924" width="9.54296875" style="1" customWidth="1"/>
    <x:col min="6925" max="6925" width="9.1796875" style="1"/>
    <x:col min="6926" max="6926" width="9.26953125" style="1" bestFit="1" customWidth="1"/>
    <x:col min="6927" max="6927" width="12" style="1" bestFit="1" customWidth="1"/>
    <x:col min="6928" max="7171" width="9.1796875" style="1"/>
    <x:col min="7172" max="7172" width="3.26953125" style="1" customWidth="1"/>
    <x:col min="7173" max="7173" width="77.453125" style="1" customWidth="1"/>
    <x:col min="7174" max="7174" width="19.453125" style="1" customWidth="1"/>
    <x:col min="7175" max="7175" width="3.54296875" style="1" customWidth="1"/>
    <x:col min="7176" max="7176" width="14.453125" style="1" customWidth="1"/>
    <x:col min="7177" max="7177" width="3.54296875" style="1" customWidth="1"/>
    <x:col min="7178" max="7178" width="15.26953125" style="1" bestFit="1" customWidth="1"/>
    <x:col min="7179" max="7179" width="3.81640625" style="1" customWidth="1"/>
    <x:col min="7180" max="7180" width="9.54296875" style="1" customWidth="1"/>
    <x:col min="7181" max="7181" width="9.1796875" style="1"/>
    <x:col min="7182" max="7182" width="9.26953125" style="1" bestFit="1" customWidth="1"/>
    <x:col min="7183" max="7183" width="12" style="1" bestFit="1" customWidth="1"/>
    <x:col min="7184" max="7427" width="9.1796875" style="1"/>
    <x:col min="7428" max="7428" width="3.26953125" style="1" customWidth="1"/>
    <x:col min="7429" max="7429" width="77.453125" style="1" customWidth="1"/>
    <x:col min="7430" max="7430" width="19.453125" style="1" customWidth="1"/>
    <x:col min="7431" max="7431" width="3.54296875" style="1" customWidth="1"/>
    <x:col min="7432" max="7432" width="14.453125" style="1" customWidth="1"/>
    <x:col min="7433" max="7433" width="3.54296875" style="1" customWidth="1"/>
    <x:col min="7434" max="7434" width="15.26953125" style="1" bestFit="1" customWidth="1"/>
    <x:col min="7435" max="7435" width="3.81640625" style="1" customWidth="1"/>
    <x:col min="7436" max="7436" width="9.54296875" style="1" customWidth="1"/>
    <x:col min="7437" max="7437" width="9.1796875" style="1"/>
    <x:col min="7438" max="7438" width="9.26953125" style="1" bestFit="1" customWidth="1"/>
    <x:col min="7439" max="7439" width="12" style="1" bestFit="1" customWidth="1"/>
    <x:col min="7440" max="7683" width="9.1796875" style="1"/>
    <x:col min="7684" max="7684" width="3.26953125" style="1" customWidth="1"/>
    <x:col min="7685" max="7685" width="77.453125" style="1" customWidth="1"/>
    <x:col min="7686" max="7686" width="19.453125" style="1" customWidth="1"/>
    <x:col min="7687" max="7687" width="3.54296875" style="1" customWidth="1"/>
    <x:col min="7688" max="7688" width="14.453125" style="1" customWidth="1"/>
    <x:col min="7689" max="7689" width="3.54296875" style="1" customWidth="1"/>
    <x:col min="7690" max="7690" width="15.26953125" style="1" bestFit="1" customWidth="1"/>
    <x:col min="7691" max="7691" width="3.81640625" style="1" customWidth="1"/>
    <x:col min="7692" max="7692" width="9.54296875" style="1" customWidth="1"/>
    <x:col min="7693" max="7693" width="9.1796875" style="1"/>
    <x:col min="7694" max="7694" width="9.26953125" style="1" bestFit="1" customWidth="1"/>
    <x:col min="7695" max="7695" width="12" style="1" bestFit="1" customWidth="1"/>
    <x:col min="7696" max="7939" width="9.1796875" style="1"/>
    <x:col min="7940" max="7940" width="3.26953125" style="1" customWidth="1"/>
    <x:col min="7941" max="7941" width="77.453125" style="1" customWidth="1"/>
    <x:col min="7942" max="7942" width="19.453125" style="1" customWidth="1"/>
    <x:col min="7943" max="7943" width="3.54296875" style="1" customWidth="1"/>
    <x:col min="7944" max="7944" width="14.453125" style="1" customWidth="1"/>
    <x:col min="7945" max="7945" width="3.54296875" style="1" customWidth="1"/>
    <x:col min="7946" max="7946" width="15.26953125" style="1" bestFit="1" customWidth="1"/>
    <x:col min="7947" max="7947" width="3.81640625" style="1" customWidth="1"/>
    <x:col min="7948" max="7948" width="9.54296875" style="1" customWidth="1"/>
    <x:col min="7949" max="7949" width="9.1796875" style="1"/>
    <x:col min="7950" max="7950" width="9.26953125" style="1" bestFit="1" customWidth="1"/>
    <x:col min="7951" max="7951" width="12" style="1" bestFit="1" customWidth="1"/>
    <x:col min="7952" max="8195" width="9.1796875" style="1"/>
    <x:col min="8196" max="8196" width="3.26953125" style="1" customWidth="1"/>
    <x:col min="8197" max="8197" width="77.453125" style="1" customWidth="1"/>
    <x:col min="8198" max="8198" width="19.453125" style="1" customWidth="1"/>
    <x:col min="8199" max="8199" width="3.54296875" style="1" customWidth="1"/>
    <x:col min="8200" max="8200" width="14.453125" style="1" customWidth="1"/>
    <x:col min="8201" max="8201" width="3.54296875" style="1" customWidth="1"/>
    <x:col min="8202" max="8202" width="15.26953125" style="1" bestFit="1" customWidth="1"/>
    <x:col min="8203" max="8203" width="3.81640625" style="1" customWidth="1"/>
    <x:col min="8204" max="8204" width="9.54296875" style="1" customWidth="1"/>
    <x:col min="8205" max="8205" width="9.1796875" style="1"/>
    <x:col min="8206" max="8206" width="9.26953125" style="1" bestFit="1" customWidth="1"/>
    <x:col min="8207" max="8207" width="12" style="1" bestFit="1" customWidth="1"/>
    <x:col min="8208" max="8451" width="9.1796875" style="1"/>
    <x:col min="8452" max="8452" width="3.26953125" style="1" customWidth="1"/>
    <x:col min="8453" max="8453" width="77.453125" style="1" customWidth="1"/>
    <x:col min="8454" max="8454" width="19.453125" style="1" customWidth="1"/>
    <x:col min="8455" max="8455" width="3.54296875" style="1" customWidth="1"/>
    <x:col min="8456" max="8456" width="14.453125" style="1" customWidth="1"/>
    <x:col min="8457" max="8457" width="3.54296875" style="1" customWidth="1"/>
    <x:col min="8458" max="8458" width="15.26953125" style="1" bestFit="1" customWidth="1"/>
    <x:col min="8459" max="8459" width="3.81640625" style="1" customWidth="1"/>
    <x:col min="8460" max="8460" width="9.54296875" style="1" customWidth="1"/>
    <x:col min="8461" max="8461" width="9.1796875" style="1"/>
    <x:col min="8462" max="8462" width="9.26953125" style="1" bestFit="1" customWidth="1"/>
    <x:col min="8463" max="8463" width="12" style="1" bestFit="1" customWidth="1"/>
    <x:col min="8464" max="8707" width="9.1796875" style="1"/>
    <x:col min="8708" max="8708" width="3.26953125" style="1" customWidth="1"/>
    <x:col min="8709" max="8709" width="77.453125" style="1" customWidth="1"/>
    <x:col min="8710" max="8710" width="19.453125" style="1" customWidth="1"/>
    <x:col min="8711" max="8711" width="3.54296875" style="1" customWidth="1"/>
    <x:col min="8712" max="8712" width="14.453125" style="1" customWidth="1"/>
    <x:col min="8713" max="8713" width="3.54296875" style="1" customWidth="1"/>
    <x:col min="8714" max="8714" width="15.26953125" style="1" bestFit="1" customWidth="1"/>
    <x:col min="8715" max="8715" width="3.81640625" style="1" customWidth="1"/>
    <x:col min="8716" max="8716" width="9.54296875" style="1" customWidth="1"/>
    <x:col min="8717" max="8717" width="9.1796875" style="1"/>
    <x:col min="8718" max="8718" width="9.26953125" style="1" bestFit="1" customWidth="1"/>
    <x:col min="8719" max="8719" width="12" style="1" bestFit="1" customWidth="1"/>
    <x:col min="8720" max="8963" width="9.1796875" style="1"/>
    <x:col min="8964" max="8964" width="3.26953125" style="1" customWidth="1"/>
    <x:col min="8965" max="8965" width="77.453125" style="1" customWidth="1"/>
    <x:col min="8966" max="8966" width="19.453125" style="1" customWidth="1"/>
    <x:col min="8967" max="8967" width="3.54296875" style="1" customWidth="1"/>
    <x:col min="8968" max="8968" width="14.453125" style="1" customWidth="1"/>
    <x:col min="8969" max="8969" width="3.54296875" style="1" customWidth="1"/>
    <x:col min="8970" max="8970" width="15.26953125" style="1" bestFit="1" customWidth="1"/>
    <x:col min="8971" max="8971" width="3.81640625" style="1" customWidth="1"/>
    <x:col min="8972" max="8972" width="9.54296875" style="1" customWidth="1"/>
    <x:col min="8973" max="8973" width="9.1796875" style="1"/>
    <x:col min="8974" max="8974" width="9.26953125" style="1" bestFit="1" customWidth="1"/>
    <x:col min="8975" max="8975" width="12" style="1" bestFit="1" customWidth="1"/>
    <x:col min="8976" max="9219" width="9.1796875" style="1"/>
    <x:col min="9220" max="9220" width="3.26953125" style="1" customWidth="1"/>
    <x:col min="9221" max="9221" width="77.453125" style="1" customWidth="1"/>
    <x:col min="9222" max="9222" width="19.453125" style="1" customWidth="1"/>
    <x:col min="9223" max="9223" width="3.54296875" style="1" customWidth="1"/>
    <x:col min="9224" max="9224" width="14.453125" style="1" customWidth="1"/>
    <x:col min="9225" max="9225" width="3.54296875" style="1" customWidth="1"/>
    <x:col min="9226" max="9226" width="15.26953125" style="1" bestFit="1" customWidth="1"/>
    <x:col min="9227" max="9227" width="3.81640625" style="1" customWidth="1"/>
    <x:col min="9228" max="9228" width="9.54296875" style="1" customWidth="1"/>
    <x:col min="9229" max="9229" width="9.1796875" style="1"/>
    <x:col min="9230" max="9230" width="9.26953125" style="1" bestFit="1" customWidth="1"/>
    <x:col min="9231" max="9231" width="12" style="1" bestFit="1" customWidth="1"/>
    <x:col min="9232" max="9475" width="9.1796875" style="1"/>
    <x:col min="9476" max="9476" width="3.26953125" style="1" customWidth="1"/>
    <x:col min="9477" max="9477" width="77.453125" style="1" customWidth="1"/>
    <x:col min="9478" max="9478" width="19.453125" style="1" customWidth="1"/>
    <x:col min="9479" max="9479" width="3.54296875" style="1" customWidth="1"/>
    <x:col min="9480" max="9480" width="14.453125" style="1" customWidth="1"/>
    <x:col min="9481" max="9481" width="3.54296875" style="1" customWidth="1"/>
    <x:col min="9482" max="9482" width="15.26953125" style="1" bestFit="1" customWidth="1"/>
    <x:col min="9483" max="9483" width="3.81640625" style="1" customWidth="1"/>
    <x:col min="9484" max="9484" width="9.54296875" style="1" customWidth="1"/>
    <x:col min="9485" max="9485" width="9.1796875" style="1"/>
    <x:col min="9486" max="9486" width="9.26953125" style="1" bestFit="1" customWidth="1"/>
    <x:col min="9487" max="9487" width="12" style="1" bestFit="1" customWidth="1"/>
    <x:col min="9488" max="9731" width="9.1796875" style="1"/>
    <x:col min="9732" max="9732" width="3.26953125" style="1" customWidth="1"/>
    <x:col min="9733" max="9733" width="77.453125" style="1" customWidth="1"/>
    <x:col min="9734" max="9734" width="19.453125" style="1" customWidth="1"/>
    <x:col min="9735" max="9735" width="3.54296875" style="1" customWidth="1"/>
    <x:col min="9736" max="9736" width="14.453125" style="1" customWidth="1"/>
    <x:col min="9737" max="9737" width="3.54296875" style="1" customWidth="1"/>
    <x:col min="9738" max="9738" width="15.26953125" style="1" bestFit="1" customWidth="1"/>
    <x:col min="9739" max="9739" width="3.81640625" style="1" customWidth="1"/>
    <x:col min="9740" max="9740" width="9.54296875" style="1" customWidth="1"/>
    <x:col min="9741" max="9741" width="9.1796875" style="1"/>
    <x:col min="9742" max="9742" width="9.26953125" style="1" bestFit="1" customWidth="1"/>
    <x:col min="9743" max="9743" width="12" style="1" bestFit="1" customWidth="1"/>
    <x:col min="9744" max="9987" width="9.1796875" style="1"/>
    <x:col min="9988" max="9988" width="3.26953125" style="1" customWidth="1"/>
    <x:col min="9989" max="9989" width="77.453125" style="1" customWidth="1"/>
    <x:col min="9990" max="9990" width="19.453125" style="1" customWidth="1"/>
    <x:col min="9991" max="9991" width="3.54296875" style="1" customWidth="1"/>
    <x:col min="9992" max="9992" width="14.453125" style="1" customWidth="1"/>
    <x:col min="9993" max="9993" width="3.54296875" style="1" customWidth="1"/>
    <x:col min="9994" max="9994" width="15.26953125" style="1" bestFit="1" customWidth="1"/>
    <x:col min="9995" max="9995" width="3.81640625" style="1" customWidth="1"/>
    <x:col min="9996" max="9996" width="9.54296875" style="1" customWidth="1"/>
    <x:col min="9997" max="9997" width="9.1796875" style="1"/>
    <x:col min="9998" max="9998" width="9.26953125" style="1" bestFit="1" customWidth="1"/>
    <x:col min="9999" max="9999" width="12" style="1" bestFit="1" customWidth="1"/>
    <x:col min="10000" max="10243" width="9.1796875" style="1"/>
    <x:col min="10244" max="10244" width="3.26953125" style="1" customWidth="1"/>
    <x:col min="10245" max="10245" width="77.453125" style="1" customWidth="1"/>
    <x:col min="10246" max="10246" width="19.453125" style="1" customWidth="1"/>
    <x:col min="10247" max="10247" width="3.54296875" style="1" customWidth="1"/>
    <x:col min="10248" max="10248" width="14.453125" style="1" customWidth="1"/>
    <x:col min="10249" max="10249" width="3.54296875" style="1" customWidth="1"/>
    <x:col min="10250" max="10250" width="15.26953125" style="1" bestFit="1" customWidth="1"/>
    <x:col min="10251" max="10251" width="3.81640625" style="1" customWidth="1"/>
    <x:col min="10252" max="10252" width="9.54296875" style="1" customWidth="1"/>
    <x:col min="10253" max="10253" width="9.1796875" style="1"/>
    <x:col min="10254" max="10254" width="9.26953125" style="1" bestFit="1" customWidth="1"/>
    <x:col min="10255" max="10255" width="12" style="1" bestFit="1" customWidth="1"/>
    <x:col min="10256" max="10499" width="9.1796875" style="1"/>
    <x:col min="10500" max="10500" width="3.26953125" style="1" customWidth="1"/>
    <x:col min="10501" max="10501" width="77.453125" style="1" customWidth="1"/>
    <x:col min="10502" max="10502" width="19.453125" style="1" customWidth="1"/>
    <x:col min="10503" max="10503" width="3.54296875" style="1" customWidth="1"/>
    <x:col min="10504" max="10504" width="14.453125" style="1" customWidth="1"/>
    <x:col min="10505" max="10505" width="3.54296875" style="1" customWidth="1"/>
    <x:col min="10506" max="10506" width="15.26953125" style="1" bestFit="1" customWidth="1"/>
    <x:col min="10507" max="10507" width="3.81640625" style="1" customWidth="1"/>
    <x:col min="10508" max="10508" width="9.54296875" style="1" customWidth="1"/>
    <x:col min="10509" max="10509" width="9.1796875" style="1"/>
    <x:col min="10510" max="10510" width="9.26953125" style="1" bestFit="1" customWidth="1"/>
    <x:col min="10511" max="10511" width="12" style="1" bestFit="1" customWidth="1"/>
    <x:col min="10512" max="10755" width="9.1796875" style="1"/>
    <x:col min="10756" max="10756" width="3.26953125" style="1" customWidth="1"/>
    <x:col min="10757" max="10757" width="77.453125" style="1" customWidth="1"/>
    <x:col min="10758" max="10758" width="19.453125" style="1" customWidth="1"/>
    <x:col min="10759" max="10759" width="3.54296875" style="1" customWidth="1"/>
    <x:col min="10760" max="10760" width="14.453125" style="1" customWidth="1"/>
    <x:col min="10761" max="10761" width="3.54296875" style="1" customWidth="1"/>
    <x:col min="10762" max="10762" width="15.26953125" style="1" bestFit="1" customWidth="1"/>
    <x:col min="10763" max="10763" width="3.81640625" style="1" customWidth="1"/>
    <x:col min="10764" max="10764" width="9.54296875" style="1" customWidth="1"/>
    <x:col min="10765" max="10765" width="9.1796875" style="1"/>
    <x:col min="10766" max="10766" width="9.26953125" style="1" bestFit="1" customWidth="1"/>
    <x:col min="10767" max="10767" width="12" style="1" bestFit="1" customWidth="1"/>
    <x:col min="10768" max="11011" width="9.1796875" style="1"/>
    <x:col min="11012" max="11012" width="3.26953125" style="1" customWidth="1"/>
    <x:col min="11013" max="11013" width="77.453125" style="1" customWidth="1"/>
    <x:col min="11014" max="11014" width="19.453125" style="1" customWidth="1"/>
    <x:col min="11015" max="11015" width="3.54296875" style="1" customWidth="1"/>
    <x:col min="11016" max="11016" width="14.453125" style="1" customWidth="1"/>
    <x:col min="11017" max="11017" width="3.54296875" style="1" customWidth="1"/>
    <x:col min="11018" max="11018" width="15.26953125" style="1" bestFit="1" customWidth="1"/>
    <x:col min="11019" max="11019" width="3.81640625" style="1" customWidth="1"/>
    <x:col min="11020" max="11020" width="9.54296875" style="1" customWidth="1"/>
    <x:col min="11021" max="11021" width="9.1796875" style="1"/>
    <x:col min="11022" max="11022" width="9.26953125" style="1" bestFit="1" customWidth="1"/>
    <x:col min="11023" max="11023" width="12" style="1" bestFit="1" customWidth="1"/>
    <x:col min="11024" max="11267" width="9.1796875" style="1"/>
    <x:col min="11268" max="11268" width="3.26953125" style="1" customWidth="1"/>
    <x:col min="11269" max="11269" width="77.453125" style="1" customWidth="1"/>
    <x:col min="11270" max="11270" width="19.453125" style="1" customWidth="1"/>
    <x:col min="11271" max="11271" width="3.54296875" style="1" customWidth="1"/>
    <x:col min="11272" max="11272" width="14.453125" style="1" customWidth="1"/>
    <x:col min="11273" max="11273" width="3.54296875" style="1" customWidth="1"/>
    <x:col min="11274" max="11274" width="15.26953125" style="1" bestFit="1" customWidth="1"/>
    <x:col min="11275" max="11275" width="3.81640625" style="1" customWidth="1"/>
    <x:col min="11276" max="11276" width="9.54296875" style="1" customWidth="1"/>
    <x:col min="11277" max="11277" width="9.1796875" style="1"/>
    <x:col min="11278" max="11278" width="9.26953125" style="1" bestFit="1" customWidth="1"/>
    <x:col min="11279" max="11279" width="12" style="1" bestFit="1" customWidth="1"/>
    <x:col min="11280" max="11523" width="9.1796875" style="1"/>
    <x:col min="11524" max="11524" width="3.26953125" style="1" customWidth="1"/>
    <x:col min="11525" max="11525" width="77.453125" style="1" customWidth="1"/>
    <x:col min="11526" max="11526" width="19.453125" style="1" customWidth="1"/>
    <x:col min="11527" max="11527" width="3.54296875" style="1" customWidth="1"/>
    <x:col min="11528" max="11528" width="14.453125" style="1" customWidth="1"/>
    <x:col min="11529" max="11529" width="3.54296875" style="1" customWidth="1"/>
    <x:col min="11530" max="11530" width="15.26953125" style="1" bestFit="1" customWidth="1"/>
    <x:col min="11531" max="11531" width="3.81640625" style="1" customWidth="1"/>
    <x:col min="11532" max="11532" width="9.54296875" style="1" customWidth="1"/>
    <x:col min="11533" max="11533" width="9.1796875" style="1"/>
    <x:col min="11534" max="11534" width="9.26953125" style="1" bestFit="1" customWidth="1"/>
    <x:col min="11535" max="11535" width="12" style="1" bestFit="1" customWidth="1"/>
    <x:col min="11536" max="11779" width="9.1796875" style="1"/>
    <x:col min="11780" max="11780" width="3.26953125" style="1" customWidth="1"/>
    <x:col min="11781" max="11781" width="77.453125" style="1" customWidth="1"/>
    <x:col min="11782" max="11782" width="19.453125" style="1" customWidth="1"/>
    <x:col min="11783" max="11783" width="3.54296875" style="1" customWidth="1"/>
    <x:col min="11784" max="11784" width="14.453125" style="1" customWidth="1"/>
    <x:col min="11785" max="11785" width="3.54296875" style="1" customWidth="1"/>
    <x:col min="11786" max="11786" width="15.26953125" style="1" bestFit="1" customWidth="1"/>
    <x:col min="11787" max="11787" width="3.81640625" style="1" customWidth="1"/>
    <x:col min="11788" max="11788" width="9.54296875" style="1" customWidth="1"/>
    <x:col min="11789" max="11789" width="9.1796875" style="1"/>
    <x:col min="11790" max="11790" width="9.26953125" style="1" bestFit="1" customWidth="1"/>
    <x:col min="11791" max="11791" width="12" style="1" bestFit="1" customWidth="1"/>
    <x:col min="11792" max="12035" width="9.1796875" style="1"/>
    <x:col min="12036" max="12036" width="3.26953125" style="1" customWidth="1"/>
    <x:col min="12037" max="12037" width="77.453125" style="1" customWidth="1"/>
    <x:col min="12038" max="12038" width="19.453125" style="1" customWidth="1"/>
    <x:col min="12039" max="12039" width="3.54296875" style="1" customWidth="1"/>
    <x:col min="12040" max="12040" width="14.453125" style="1" customWidth="1"/>
    <x:col min="12041" max="12041" width="3.54296875" style="1" customWidth="1"/>
    <x:col min="12042" max="12042" width="15.26953125" style="1" bestFit="1" customWidth="1"/>
    <x:col min="12043" max="12043" width="3.81640625" style="1" customWidth="1"/>
    <x:col min="12044" max="12044" width="9.54296875" style="1" customWidth="1"/>
    <x:col min="12045" max="12045" width="9.1796875" style="1"/>
    <x:col min="12046" max="12046" width="9.26953125" style="1" bestFit="1" customWidth="1"/>
    <x:col min="12047" max="12047" width="12" style="1" bestFit="1" customWidth="1"/>
    <x:col min="12048" max="12291" width="9.1796875" style="1"/>
    <x:col min="12292" max="12292" width="3.26953125" style="1" customWidth="1"/>
    <x:col min="12293" max="12293" width="77.453125" style="1" customWidth="1"/>
    <x:col min="12294" max="12294" width="19.453125" style="1" customWidth="1"/>
    <x:col min="12295" max="12295" width="3.54296875" style="1" customWidth="1"/>
    <x:col min="12296" max="12296" width="14.453125" style="1" customWidth="1"/>
    <x:col min="12297" max="12297" width="3.54296875" style="1" customWidth="1"/>
    <x:col min="12298" max="12298" width="15.26953125" style="1" bestFit="1" customWidth="1"/>
    <x:col min="12299" max="12299" width="3.81640625" style="1" customWidth="1"/>
    <x:col min="12300" max="12300" width="9.54296875" style="1" customWidth="1"/>
    <x:col min="12301" max="12301" width="9.1796875" style="1"/>
    <x:col min="12302" max="12302" width="9.26953125" style="1" bestFit="1" customWidth="1"/>
    <x:col min="12303" max="12303" width="12" style="1" bestFit="1" customWidth="1"/>
    <x:col min="12304" max="12547" width="9.1796875" style="1"/>
    <x:col min="12548" max="12548" width="3.26953125" style="1" customWidth="1"/>
    <x:col min="12549" max="12549" width="77.453125" style="1" customWidth="1"/>
    <x:col min="12550" max="12550" width="19.453125" style="1" customWidth="1"/>
    <x:col min="12551" max="12551" width="3.54296875" style="1" customWidth="1"/>
    <x:col min="12552" max="12552" width="14.453125" style="1" customWidth="1"/>
    <x:col min="12553" max="12553" width="3.54296875" style="1" customWidth="1"/>
    <x:col min="12554" max="12554" width="15.26953125" style="1" bestFit="1" customWidth="1"/>
    <x:col min="12555" max="12555" width="3.81640625" style="1" customWidth="1"/>
    <x:col min="12556" max="12556" width="9.54296875" style="1" customWidth="1"/>
    <x:col min="12557" max="12557" width="9.1796875" style="1"/>
    <x:col min="12558" max="12558" width="9.26953125" style="1" bestFit="1" customWidth="1"/>
    <x:col min="12559" max="12559" width="12" style="1" bestFit="1" customWidth="1"/>
    <x:col min="12560" max="12803" width="9.1796875" style="1"/>
    <x:col min="12804" max="12804" width="3.26953125" style="1" customWidth="1"/>
    <x:col min="12805" max="12805" width="77.453125" style="1" customWidth="1"/>
    <x:col min="12806" max="12806" width="19.453125" style="1" customWidth="1"/>
    <x:col min="12807" max="12807" width="3.54296875" style="1" customWidth="1"/>
    <x:col min="12808" max="12808" width="14.453125" style="1" customWidth="1"/>
    <x:col min="12809" max="12809" width="3.54296875" style="1" customWidth="1"/>
    <x:col min="12810" max="12810" width="15.26953125" style="1" bestFit="1" customWidth="1"/>
    <x:col min="12811" max="12811" width="3.81640625" style="1" customWidth="1"/>
    <x:col min="12812" max="12812" width="9.54296875" style="1" customWidth="1"/>
    <x:col min="12813" max="12813" width="9.1796875" style="1"/>
    <x:col min="12814" max="12814" width="9.26953125" style="1" bestFit="1" customWidth="1"/>
    <x:col min="12815" max="12815" width="12" style="1" bestFit="1" customWidth="1"/>
    <x:col min="12816" max="13059" width="9.1796875" style="1"/>
    <x:col min="13060" max="13060" width="3.26953125" style="1" customWidth="1"/>
    <x:col min="13061" max="13061" width="77.453125" style="1" customWidth="1"/>
    <x:col min="13062" max="13062" width="19.453125" style="1" customWidth="1"/>
    <x:col min="13063" max="13063" width="3.54296875" style="1" customWidth="1"/>
    <x:col min="13064" max="13064" width="14.453125" style="1" customWidth="1"/>
    <x:col min="13065" max="13065" width="3.54296875" style="1" customWidth="1"/>
    <x:col min="13066" max="13066" width="15.26953125" style="1" bestFit="1" customWidth="1"/>
    <x:col min="13067" max="13067" width="3.81640625" style="1" customWidth="1"/>
    <x:col min="13068" max="13068" width="9.54296875" style="1" customWidth="1"/>
    <x:col min="13069" max="13069" width="9.1796875" style="1"/>
    <x:col min="13070" max="13070" width="9.26953125" style="1" bestFit="1" customWidth="1"/>
    <x:col min="13071" max="13071" width="12" style="1" bestFit="1" customWidth="1"/>
    <x:col min="13072" max="13315" width="9.1796875" style="1"/>
    <x:col min="13316" max="13316" width="3.26953125" style="1" customWidth="1"/>
    <x:col min="13317" max="13317" width="77.453125" style="1" customWidth="1"/>
    <x:col min="13318" max="13318" width="19.453125" style="1" customWidth="1"/>
    <x:col min="13319" max="13319" width="3.54296875" style="1" customWidth="1"/>
    <x:col min="13320" max="13320" width="14.453125" style="1" customWidth="1"/>
    <x:col min="13321" max="13321" width="3.54296875" style="1" customWidth="1"/>
    <x:col min="13322" max="13322" width="15.26953125" style="1" bestFit="1" customWidth="1"/>
    <x:col min="13323" max="13323" width="3.81640625" style="1" customWidth="1"/>
    <x:col min="13324" max="13324" width="9.54296875" style="1" customWidth="1"/>
    <x:col min="13325" max="13325" width="9.1796875" style="1"/>
    <x:col min="13326" max="13326" width="9.26953125" style="1" bestFit="1" customWidth="1"/>
    <x:col min="13327" max="13327" width="12" style="1" bestFit="1" customWidth="1"/>
    <x:col min="13328" max="13571" width="9.1796875" style="1"/>
    <x:col min="13572" max="13572" width="3.26953125" style="1" customWidth="1"/>
    <x:col min="13573" max="13573" width="77.453125" style="1" customWidth="1"/>
    <x:col min="13574" max="13574" width="19.453125" style="1" customWidth="1"/>
    <x:col min="13575" max="13575" width="3.54296875" style="1" customWidth="1"/>
    <x:col min="13576" max="13576" width="14.453125" style="1" customWidth="1"/>
    <x:col min="13577" max="13577" width="3.54296875" style="1" customWidth="1"/>
    <x:col min="13578" max="13578" width="15.26953125" style="1" bestFit="1" customWidth="1"/>
    <x:col min="13579" max="13579" width="3.81640625" style="1" customWidth="1"/>
    <x:col min="13580" max="13580" width="9.54296875" style="1" customWidth="1"/>
    <x:col min="13581" max="13581" width="9.1796875" style="1"/>
    <x:col min="13582" max="13582" width="9.26953125" style="1" bestFit="1" customWidth="1"/>
    <x:col min="13583" max="13583" width="12" style="1" bestFit="1" customWidth="1"/>
    <x:col min="13584" max="13827" width="9.1796875" style="1"/>
    <x:col min="13828" max="13828" width="3.26953125" style="1" customWidth="1"/>
    <x:col min="13829" max="13829" width="77.453125" style="1" customWidth="1"/>
    <x:col min="13830" max="13830" width="19.453125" style="1" customWidth="1"/>
    <x:col min="13831" max="13831" width="3.54296875" style="1" customWidth="1"/>
    <x:col min="13832" max="13832" width="14.453125" style="1" customWidth="1"/>
    <x:col min="13833" max="13833" width="3.54296875" style="1" customWidth="1"/>
    <x:col min="13834" max="13834" width="15.26953125" style="1" bestFit="1" customWidth="1"/>
    <x:col min="13835" max="13835" width="3.81640625" style="1" customWidth="1"/>
    <x:col min="13836" max="13836" width="9.54296875" style="1" customWidth="1"/>
    <x:col min="13837" max="13837" width="9.1796875" style="1"/>
    <x:col min="13838" max="13838" width="9.26953125" style="1" bestFit="1" customWidth="1"/>
    <x:col min="13839" max="13839" width="12" style="1" bestFit="1" customWidth="1"/>
    <x:col min="13840" max="14083" width="9.1796875" style="1"/>
    <x:col min="14084" max="14084" width="3.26953125" style="1" customWidth="1"/>
    <x:col min="14085" max="14085" width="77.453125" style="1" customWidth="1"/>
    <x:col min="14086" max="14086" width="19.453125" style="1" customWidth="1"/>
    <x:col min="14087" max="14087" width="3.54296875" style="1" customWidth="1"/>
    <x:col min="14088" max="14088" width="14.453125" style="1" customWidth="1"/>
    <x:col min="14089" max="14089" width="3.54296875" style="1" customWidth="1"/>
    <x:col min="14090" max="14090" width="15.26953125" style="1" bestFit="1" customWidth="1"/>
    <x:col min="14091" max="14091" width="3.81640625" style="1" customWidth="1"/>
    <x:col min="14092" max="14092" width="9.54296875" style="1" customWidth="1"/>
    <x:col min="14093" max="14093" width="9.1796875" style="1"/>
    <x:col min="14094" max="14094" width="9.26953125" style="1" bestFit="1" customWidth="1"/>
    <x:col min="14095" max="14095" width="12" style="1" bestFit="1" customWidth="1"/>
    <x:col min="14096" max="14339" width="9.1796875" style="1"/>
    <x:col min="14340" max="14340" width="3.26953125" style="1" customWidth="1"/>
    <x:col min="14341" max="14341" width="77.453125" style="1" customWidth="1"/>
    <x:col min="14342" max="14342" width="19.453125" style="1" customWidth="1"/>
    <x:col min="14343" max="14343" width="3.54296875" style="1" customWidth="1"/>
    <x:col min="14344" max="14344" width="14.453125" style="1" customWidth="1"/>
    <x:col min="14345" max="14345" width="3.54296875" style="1" customWidth="1"/>
    <x:col min="14346" max="14346" width="15.26953125" style="1" bestFit="1" customWidth="1"/>
    <x:col min="14347" max="14347" width="3.81640625" style="1" customWidth="1"/>
    <x:col min="14348" max="14348" width="9.54296875" style="1" customWidth="1"/>
    <x:col min="14349" max="14349" width="9.1796875" style="1"/>
    <x:col min="14350" max="14350" width="9.26953125" style="1" bestFit="1" customWidth="1"/>
    <x:col min="14351" max="14351" width="12" style="1" bestFit="1" customWidth="1"/>
    <x:col min="14352" max="14595" width="9.1796875" style="1"/>
    <x:col min="14596" max="14596" width="3.26953125" style="1" customWidth="1"/>
    <x:col min="14597" max="14597" width="77.453125" style="1" customWidth="1"/>
    <x:col min="14598" max="14598" width="19.453125" style="1" customWidth="1"/>
    <x:col min="14599" max="14599" width="3.54296875" style="1" customWidth="1"/>
    <x:col min="14600" max="14600" width="14.453125" style="1" customWidth="1"/>
    <x:col min="14601" max="14601" width="3.54296875" style="1" customWidth="1"/>
    <x:col min="14602" max="14602" width="15.26953125" style="1" bestFit="1" customWidth="1"/>
    <x:col min="14603" max="14603" width="3.81640625" style="1" customWidth="1"/>
    <x:col min="14604" max="14604" width="9.54296875" style="1" customWidth="1"/>
    <x:col min="14605" max="14605" width="9.1796875" style="1"/>
    <x:col min="14606" max="14606" width="9.26953125" style="1" bestFit="1" customWidth="1"/>
    <x:col min="14607" max="14607" width="12" style="1" bestFit="1" customWidth="1"/>
    <x:col min="14608" max="14851" width="9.1796875" style="1"/>
    <x:col min="14852" max="14852" width="3.26953125" style="1" customWidth="1"/>
    <x:col min="14853" max="14853" width="77.453125" style="1" customWidth="1"/>
    <x:col min="14854" max="14854" width="19.453125" style="1" customWidth="1"/>
    <x:col min="14855" max="14855" width="3.54296875" style="1" customWidth="1"/>
    <x:col min="14856" max="14856" width="14.453125" style="1" customWidth="1"/>
    <x:col min="14857" max="14857" width="3.54296875" style="1" customWidth="1"/>
    <x:col min="14858" max="14858" width="15.26953125" style="1" bestFit="1" customWidth="1"/>
    <x:col min="14859" max="14859" width="3.81640625" style="1" customWidth="1"/>
    <x:col min="14860" max="14860" width="9.54296875" style="1" customWidth="1"/>
    <x:col min="14861" max="14861" width="9.1796875" style="1"/>
    <x:col min="14862" max="14862" width="9.26953125" style="1" bestFit="1" customWidth="1"/>
    <x:col min="14863" max="14863" width="12" style="1" bestFit="1" customWidth="1"/>
    <x:col min="14864" max="15107" width="9.1796875" style="1"/>
    <x:col min="15108" max="15108" width="3.26953125" style="1" customWidth="1"/>
    <x:col min="15109" max="15109" width="77.453125" style="1" customWidth="1"/>
    <x:col min="15110" max="15110" width="19.453125" style="1" customWidth="1"/>
    <x:col min="15111" max="15111" width="3.54296875" style="1" customWidth="1"/>
    <x:col min="15112" max="15112" width="14.453125" style="1" customWidth="1"/>
    <x:col min="15113" max="15113" width="3.54296875" style="1" customWidth="1"/>
    <x:col min="15114" max="15114" width="15.26953125" style="1" bestFit="1" customWidth="1"/>
    <x:col min="15115" max="15115" width="3.81640625" style="1" customWidth="1"/>
    <x:col min="15116" max="15116" width="9.54296875" style="1" customWidth="1"/>
    <x:col min="15117" max="15117" width="9.1796875" style="1"/>
    <x:col min="15118" max="15118" width="9.26953125" style="1" bestFit="1" customWidth="1"/>
    <x:col min="15119" max="15119" width="12" style="1" bestFit="1" customWidth="1"/>
    <x:col min="15120" max="15363" width="9.1796875" style="1"/>
    <x:col min="15364" max="15364" width="3.26953125" style="1" customWidth="1"/>
    <x:col min="15365" max="15365" width="77.453125" style="1" customWidth="1"/>
    <x:col min="15366" max="15366" width="19.453125" style="1" customWidth="1"/>
    <x:col min="15367" max="15367" width="3.54296875" style="1" customWidth="1"/>
    <x:col min="15368" max="15368" width="14.453125" style="1" customWidth="1"/>
    <x:col min="15369" max="15369" width="3.54296875" style="1" customWidth="1"/>
    <x:col min="15370" max="15370" width="15.26953125" style="1" bestFit="1" customWidth="1"/>
    <x:col min="15371" max="15371" width="3.81640625" style="1" customWidth="1"/>
    <x:col min="15372" max="15372" width="9.54296875" style="1" customWidth="1"/>
    <x:col min="15373" max="15373" width="9.1796875" style="1"/>
    <x:col min="15374" max="15374" width="9.26953125" style="1" bestFit="1" customWidth="1"/>
    <x:col min="15375" max="15375" width="12" style="1" bestFit="1" customWidth="1"/>
    <x:col min="15376" max="15619" width="9.1796875" style="1"/>
    <x:col min="15620" max="15620" width="3.26953125" style="1" customWidth="1"/>
    <x:col min="15621" max="15621" width="77.453125" style="1" customWidth="1"/>
    <x:col min="15622" max="15622" width="19.453125" style="1" customWidth="1"/>
    <x:col min="15623" max="15623" width="3.54296875" style="1" customWidth="1"/>
    <x:col min="15624" max="15624" width="14.453125" style="1" customWidth="1"/>
    <x:col min="15625" max="15625" width="3.54296875" style="1" customWidth="1"/>
    <x:col min="15626" max="15626" width="15.26953125" style="1" bestFit="1" customWidth="1"/>
    <x:col min="15627" max="15627" width="3.81640625" style="1" customWidth="1"/>
    <x:col min="15628" max="15628" width="9.54296875" style="1" customWidth="1"/>
    <x:col min="15629" max="15629" width="9.1796875" style="1"/>
    <x:col min="15630" max="15630" width="9.26953125" style="1" bestFit="1" customWidth="1"/>
    <x:col min="15631" max="15631" width="12" style="1" bestFit="1" customWidth="1"/>
    <x:col min="15632" max="15875" width="9.1796875" style="1"/>
    <x:col min="15876" max="15876" width="3.26953125" style="1" customWidth="1"/>
    <x:col min="15877" max="15877" width="77.453125" style="1" customWidth="1"/>
    <x:col min="15878" max="15878" width="19.453125" style="1" customWidth="1"/>
    <x:col min="15879" max="15879" width="3.54296875" style="1" customWidth="1"/>
    <x:col min="15880" max="15880" width="14.453125" style="1" customWidth="1"/>
    <x:col min="15881" max="15881" width="3.54296875" style="1" customWidth="1"/>
    <x:col min="15882" max="15882" width="15.26953125" style="1" bestFit="1" customWidth="1"/>
    <x:col min="15883" max="15883" width="3.81640625" style="1" customWidth="1"/>
    <x:col min="15884" max="15884" width="9.54296875" style="1" customWidth="1"/>
    <x:col min="15885" max="15885" width="9.1796875" style="1"/>
    <x:col min="15886" max="15886" width="9.26953125" style="1" bestFit="1" customWidth="1"/>
    <x:col min="15887" max="15887" width="12" style="1" bestFit="1" customWidth="1"/>
    <x:col min="15888" max="16131" width="9.1796875" style="1"/>
    <x:col min="16132" max="16132" width="3.26953125" style="1" customWidth="1"/>
    <x:col min="16133" max="16133" width="77.453125" style="1" customWidth="1"/>
    <x:col min="16134" max="16134" width="19.453125" style="1" customWidth="1"/>
    <x:col min="16135" max="16135" width="3.54296875" style="1" customWidth="1"/>
    <x:col min="16136" max="16136" width="14.453125" style="1" customWidth="1"/>
    <x:col min="16137" max="16137" width="3.54296875" style="1" customWidth="1"/>
    <x:col min="16138" max="16138" width="15.26953125" style="1" bestFit="1" customWidth="1"/>
    <x:col min="16139" max="16139" width="3.81640625" style="1" customWidth="1"/>
    <x:col min="16140" max="16140" width="9.54296875" style="1" customWidth="1"/>
    <x:col min="16141" max="16141" width="9.1796875" style="1"/>
    <x:col min="16142" max="16142" width="9.26953125" style="1" bestFit="1" customWidth="1"/>
    <x:col min="16143" max="16143" width="12" style="1" bestFit="1" customWidth="1"/>
    <x:col min="16144" max="16384" width="9.1796875" style="1"/>
  </x:cols>
  <x:sheetData>
    <x:row r="1" spans="1:15" ht="13" x14ac:dyDescent="0.3">
      <x:c r="L1" s="2"/>
    </x:row>
    <x:row r="3" spans="1:15" ht="13" x14ac:dyDescent="0.3">
      <x:c r="A3" s="171" t="s">
        <x:v>0</x:v>
      </x:c>
      <x:c r="B3" s="171"/>
      <x:c r="C3" s="171"/>
      <x:c r="D3" s="171"/>
      <x:c r="E3" s="171"/>
      <x:c r="F3" s="171"/>
      <x:c r="G3" s="171"/>
      <x:c r="H3" s="171"/>
      <x:c r="I3" s="171"/>
      <x:c r="J3" s="171"/>
      <x:c r="K3" s="4"/>
      <x:c r="L3" s="4"/>
    </x:row>
    <x:row r="4" spans="1:15" x14ac:dyDescent="0.25">
      <x:c r="A4" s="172" t="s">
        <x:v>1</x:v>
      </x:c>
      <x:c r="B4" s="172"/>
      <x:c r="C4" s="172"/>
      <x:c r="D4" s="172"/>
      <x:c r="E4" s="172"/>
      <x:c r="F4" s="172"/>
      <x:c r="G4" s="172"/>
      <x:c r="H4" s="172"/>
      <x:c r="I4" s="172"/>
      <x:c r="J4" s="172"/>
    </x:row>
    <x:row r="5" spans="1:15" x14ac:dyDescent="0.25">
      <x:c r="A5" s="172" t="s">
        <x:v>2</x:v>
      </x:c>
      <x:c r="B5" s="172"/>
      <x:c r="C5" s="172"/>
      <x:c r="D5" s="172"/>
      <x:c r="E5" s="172"/>
      <x:c r="F5" s="172"/>
      <x:c r="G5" s="172"/>
      <x:c r="H5" s="172"/>
      <x:c r="I5" s="172"/>
      <x:c r="J5" s="172"/>
    </x:row>
    <x:row r="6" spans="1:15" ht="13" x14ac:dyDescent="0.3">
      <x:c r="M6" s="3"/>
    </x:row>
    <x:row r="7" spans="1:15" ht="13" x14ac:dyDescent="0.3">
      <x:c r="F7" s="3"/>
      <x:c r="H7" s="3" t="s">
        <x:v>3</x:v>
      </x:c>
      <x:c r="J7" s="3" t="s">
        <x:v>4</x:v>
      </x:c>
      <x:c r="M7" s="3"/>
    </x:row>
    <x:row r="8" spans="1:15" ht="13" x14ac:dyDescent="0.3">
      <x:c r="A8" s="173" t="s">
        <x:v>5</x:v>
      </x:c>
      <x:c r="B8" s="173"/>
      <x:c r="C8" s="3"/>
      <x:c r="D8" s="6" t="s">
        <x:v>6</x:v>
      </x:c>
      <x:c r="E8" s="3"/>
      <x:c r="F8" s="7" t="s">
        <x:v>465</x:v>
      </x:c>
      <x:c r="H8" s="6" t="s">
        <x:v>7</x:v>
      </x:c>
      <x:c r="J8" s="6" t="s">
        <x:v>8</x:v>
      </x:c>
      <x:c r="K8" s="4"/>
      <x:c r="L8" s="4"/>
      <x:c r="M8" s="3"/>
    </x:row>
    <x:row r="9" spans="1:15" x14ac:dyDescent="0.25">
      <x:c r="A9" s="8" t="s">
        <x:v>9</x:v>
      </x:c>
      <x:c r="D9" s="5" t="s">
        <x:v>10</x:v>
      </x:c>
      <x:c r="F9" s="154">
        <x:f>-'Exhibit B'!P25</x:f>
        <x:v>-3185978</x:v>
      </x:c>
      <x:c r="G9" s="5" t="s">
        <x:v>11</x:v>
      </x:c>
      <x:c r="H9" s="9">
        <x:f>D25</x:f>
        <x:v>1.4063135038441579</x:v>
      </x:c>
      <x:c r="I9" s="5" t="s">
        <x:v>12</x:v>
      </x:c>
      <x:c r="J9" s="10">
        <x:f>ROUND(F9*H9,0)</x:f>
        <x:v>-4480484</x:v>
      </x:c>
      <x:c r="M9" s="11"/>
    </x:row>
    <x:row r="10" spans="1:15" x14ac:dyDescent="0.25">
      <x:c r="A10" s="12" t="s">
        <x:v>13</x:v>
      </x:c>
      <x:c r="D10" s="5" t="s">
        <x:v>14</x:v>
      </x:c>
      <x:c r="F10" s="154">
        <x:f>+'Exhibit E'!F91</x:f>
        <x:v>1133010</x:v>
      </x:c>
      <x:c r="G10" s="5" t="s">
        <x:v>11</x:v>
      </x:c>
      <x:c r="H10" s="9">
        <x:f>H9</x:f>
        <x:v>1.4063135038441579</x:v>
      </x:c>
      <x:c r="I10" s="5" t="s">
        <x:v>12</x:v>
      </x:c>
      <x:c r="J10" s="10">
        <x:f>ROUND(F10*H10,0)</x:f>
        <x:v>1593367</x:v>
      </x:c>
      <x:c r="M10" s="11"/>
    </x:row>
    <x:row r="11" spans="1:15" ht="13.5" thickBot="1" x14ac:dyDescent="0.35">
      <x:c r="A11" s="4" t="s">
        <x:v>15</x:v>
      </x:c>
      <x:c r="F11" s="16">
        <x:f>SUM(F9:F10)</x:f>
        <x:v>-2052968</x:v>
      </x:c>
      <x:c r="J11" s="10"/>
      <x:c r="L11" s="13"/>
    </x:row>
    <x:row r="12" spans="1:15" ht="13" thickTop="1" x14ac:dyDescent="0.25">
      <x:c r="J12" s="10"/>
      <x:c r="L12" s="14"/>
      <x:c r="N12" s="5"/>
    </x:row>
    <x:row r="13" spans="1:15" ht="13.5" thickBot="1" x14ac:dyDescent="0.35">
      <x:c r="A13" s="15" t="s">
        <x:v>16</x:v>
      </x:c>
      <x:c r="J13" s="16">
        <x:f>SUM(J9:J10)</x:f>
        <x:v>-2887117</x:v>
      </x:c>
      <x:c r="L13" s="17"/>
      <x:c r="M13" s="11"/>
      <x:c r="N13" s="10"/>
      <x:c r="O13" s="18"/>
    </x:row>
    <x:row r="14" spans="1:15" ht="13.5" thickTop="1" x14ac:dyDescent="0.3">
      <x:c r="A14" s="15"/>
      <x:c r="J14" s="10"/>
      <x:c r="L14" s="17"/>
      <x:c r="M14" s="11"/>
      <x:c r="N14" s="10"/>
      <x:c r="O14" s="18"/>
    </x:row>
    <x:row r="15" spans="1:15" ht="13" x14ac:dyDescent="0.3">
      <x:c r="A15" s="15"/>
      <x:c r="J15" s="10"/>
      <x:c r="L15" s="17"/>
      <x:c r="M15" s="11"/>
      <x:c r="N15" s="10"/>
      <x:c r="O15" s="18"/>
    </x:row>
    <x:row r="16" spans="1:15" x14ac:dyDescent="0.25">
      <x:c r="L16" s="11"/>
      <x:c r="O16" s="19"/>
    </x:row>
    <x:row r="17" spans="2:15" x14ac:dyDescent="0.25">
      <x:c r="O17" s="19"/>
    </x:row>
    <x:row r="18" spans="2:15" x14ac:dyDescent="0.25">
      <x:c r="B18" s="20" t="s">
        <x:v>17</x:v>
      </x:c>
      <x:c r="C18" s="21"/>
      <x:c r="D18" s="21"/>
      <x:c r="E18" s="21"/>
      <x:c r="O18" s="19"/>
    </x:row>
    <x:row r="19" spans="2:15" x14ac:dyDescent="0.25">
      <x:c r="B19" s="22"/>
      <x:c r="C19" s="23"/>
      <x:c r="D19" s="23"/>
      <x:c r="E19" s="24"/>
      <x:c r="O19" s="19"/>
    </x:row>
    <x:row r="20" spans="2:15" x14ac:dyDescent="0.25">
      <x:c r="B20" s="25" t="s">
        <x:v>18</x:v>
      </x:c>
      <x:c r="C20" s="21"/>
      <x:c r="D20" s="26">
        <x:v>0.21</x:v>
      </x:c>
      <x:c r="E20" s="27"/>
      <x:c r="O20" s="28"/>
    </x:row>
    <x:row r="21" spans="2:15" x14ac:dyDescent="0.25">
      <x:c r="B21" s="25" t="s">
        <x:v>19</x:v>
      </x:c>
      <x:c r="C21" s="21"/>
      <x:c r="D21" s="26">
        <x:v>9.9900000000000003E-2</x:v>
      </x:c>
      <x:c r="E21" s="27"/>
      <x:c r="O21" s="19"/>
    </x:row>
    <x:row r="22" spans="2:15" x14ac:dyDescent="0.25">
      <x:c r="B22" s="25" t="s">
        <x:v>20</x:v>
      </x:c>
      <x:c r="C22" s="21"/>
      <x:c r="D22" s="26">
        <x:v>0</x:v>
      </x:c>
      <x:c r="E22" s="27"/>
      <x:c r="O22" s="19"/>
    </x:row>
    <x:row r="23" spans="2:15" x14ac:dyDescent="0.25">
      <x:c r="B23" s="25" t="s">
        <x:v>21</x:v>
      </x:c>
      <x:c r="C23" s="21"/>
      <x:c r="D23" s="26">
        <x:f>1-(((1-D21)*(1-D20))/(1-D21*D20*D22))</x:f>
        <x:v>0.28892099999999998</x:v>
      </x:c>
      <x:c r="E23" s="27"/>
      <x:c r="O23" s="19"/>
    </x:row>
    <x:row r="24" spans="2:15" x14ac:dyDescent="0.25">
      <x:c r="B24" s="25" t="s">
        <x:v>22</x:v>
      </x:c>
      <x:c r="C24" s="21"/>
      <x:c r="D24" s="26">
        <x:f>D23/(1-D23)</x:f>
        <x:v>0.40631350384415793</x:v>
      </x:c>
      <x:c r="E24" s="27"/>
      <x:c r="O24" s="29"/>
    </x:row>
    <x:row r="25" spans="2:15" x14ac:dyDescent="0.25">
      <x:c r="B25" s="30" t="s">
        <x:v>23</x:v>
      </x:c>
      <x:c r="C25" s="20"/>
      <x:c r="D25" s="155">
        <x:f>1/(1-D23)</x:f>
        <x:v>1.4063135038441579</x:v>
      </x:c>
      <x:c r="E25" s="27"/>
      <x:c r="O25" s="29"/>
    </x:row>
    <x:row r="26" spans="2:15" x14ac:dyDescent="0.25">
      <x:c r="B26" s="31"/>
      <x:c r="C26" s="32"/>
      <x:c r="D26" s="32"/>
      <x:c r="E26" s="33"/>
      <x:c r="O26" s="9"/>
    </x:row>
    <x:row r="27" spans="2:15" x14ac:dyDescent="0.25">
      <x:c r="D27" s="156"/>
      <x:c r="O27" s="29"/>
    </x:row>
    <x:row r="28" spans="2:15" x14ac:dyDescent="0.25">
      <x:c r="D28" s="156"/>
      <x:c r="O28" s="29"/>
    </x:row>
    <x:row r="29" spans="2:15" x14ac:dyDescent="0.25">
      <x:c r="O29" s="19"/>
    </x:row>
  </x:sheetData>
  <x:mergeCells count="4">
    <x:mergeCell ref="A3:J3"/>
    <x:mergeCell ref="A4:J4"/>
    <x:mergeCell ref="A5:J5"/>
    <x:mergeCell ref="A8:B8"/>
  </x:mergeCells>
  <x:pageMargins left="0.45" right="0.45" top="0.75" bottom="0.75" header="0.3" footer="0.3"/>
  <x:pageSetup scale="85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06D33D3-8380-4DBA-9AEA-4D550FBA763A}" mc:Ignorable="x14ac xr xr2 xr3">
  <x:sheetPr>
    <x:tabColor theme="8" tint="0.59999389629810485"/>
    <x:pageSetUpPr fitToPage="1"/>
  </x:sheetPr>
  <x:dimension ref="A1:U64"/>
  <x:sheetViews>
    <x:sheetView workbookViewId="0"/>
  </x:sheetViews>
  <x:sheetFormatPr defaultColWidth="9.1796875" defaultRowHeight="12.5" x14ac:dyDescent="0.25"/>
  <x:cols>
    <x:col min="1" max="1" width="9.1796875" style="35"/>
    <x:col min="2" max="2" width="45.26953125" style="35" customWidth="1"/>
    <x:col min="3" max="3" width="1.54296875" style="35" customWidth="1"/>
    <x:col min="4" max="4" width="13.7265625" style="35" customWidth="1"/>
    <x:col min="5" max="5" width="1.7265625" style="35" customWidth="1"/>
    <x:col min="6" max="6" width="20.1796875" style="35" customWidth="1"/>
    <x:col min="7" max="7" width="1.7265625" style="35" customWidth="1"/>
    <x:col min="8" max="8" width="15.81640625" style="35" customWidth="1"/>
    <x:col min="9" max="9" width="1.7265625" style="35" customWidth="1"/>
    <x:col min="10" max="10" width="18.1796875" style="35" customWidth="1"/>
    <x:col min="11" max="11" width="2" style="35" customWidth="1"/>
    <x:col min="12" max="12" width="17.54296875" style="35" customWidth="1"/>
    <x:col min="13" max="13" width="1.7265625" style="35" customWidth="1"/>
    <x:col min="14" max="14" width="18" style="35" customWidth="1"/>
    <x:col min="15" max="15" width="1.7265625" style="35" customWidth="1"/>
    <x:col min="16" max="16" width="18" style="35" customWidth="1"/>
    <x:col min="17" max="17" width="2.1796875" style="35" customWidth="1"/>
    <x:col min="18" max="18" width="15.54296875" style="35" customWidth="1"/>
    <x:col min="19" max="19" width="13.453125" style="35" bestFit="1" customWidth="1"/>
    <x:col min="20" max="16384" width="9.1796875" style="35"/>
  </x:cols>
  <x:sheetData>
    <x:row r="1" spans="1:21" ht="13" x14ac:dyDescent="0.3">
      <x:c r="A1" s="34"/>
      <x:c r="N1" s="36"/>
      <x:c r="O1" s="36"/>
      <x:c r="P1" s="36"/>
    </x:row>
    <x:row r="2" spans="1:21" ht="13" x14ac:dyDescent="0.3">
      <x:c r="A2" s="34"/>
      <x:c r="N2" s="36"/>
      <x:c r="O2" s="36"/>
      <x:c r="P2" s="36"/>
    </x:row>
    <x:row r="3" spans="1:21" ht="13" x14ac:dyDescent="0.3">
      <x:c r="A3" s="174" t="s">
        <x:v>0</x:v>
      </x:c>
      <x:c r="B3" s="174"/>
      <x:c r="C3" s="174"/>
      <x:c r="D3" s="174"/>
      <x:c r="E3" s="174"/>
      <x:c r="F3" s="174"/>
      <x:c r="G3" s="174"/>
      <x:c r="H3" s="174"/>
      <x:c r="I3" s="174"/>
      <x:c r="J3" s="174"/>
      <x:c r="K3" s="174"/>
      <x:c r="L3" s="174"/>
      <x:c r="M3" s="174"/>
      <x:c r="N3" s="174"/>
      <x:c r="O3" s="174"/>
      <x:c r="P3" s="174"/>
      <x:c r="Q3" s="174"/>
    </x:row>
    <x:row r="4" spans="1:21" x14ac:dyDescent="0.25">
      <x:c r="A4" s="175" t="s">
        <x:v>24</x:v>
      </x:c>
      <x:c r="B4" s="175"/>
      <x:c r="C4" s="175"/>
      <x:c r="D4" s="175"/>
      <x:c r="E4" s="175"/>
      <x:c r="F4" s="175"/>
      <x:c r="G4" s="175"/>
      <x:c r="H4" s="175"/>
      <x:c r="I4" s="175"/>
      <x:c r="J4" s="175"/>
      <x:c r="K4" s="175"/>
      <x:c r="L4" s="175"/>
      <x:c r="M4" s="175"/>
      <x:c r="N4" s="175"/>
      <x:c r="O4" s="175"/>
      <x:c r="P4" s="175"/>
      <x:c r="Q4" s="175"/>
    </x:row>
    <x:row r="5" spans="1:21" x14ac:dyDescent="0.25">
      <x:c r="A5" s="175" t="s">
        <x:v>10</x:v>
      </x:c>
      <x:c r="B5" s="175"/>
      <x:c r="C5" s="175"/>
      <x:c r="D5" s="175"/>
      <x:c r="E5" s="175"/>
      <x:c r="F5" s="175"/>
      <x:c r="G5" s="175"/>
      <x:c r="H5" s="175"/>
      <x:c r="I5" s="175"/>
      <x:c r="J5" s="175"/>
      <x:c r="K5" s="175"/>
      <x:c r="L5" s="175"/>
      <x:c r="M5" s="175"/>
      <x:c r="N5" s="175"/>
      <x:c r="O5" s="175"/>
      <x:c r="P5" s="175"/>
      <x:c r="Q5" s="175"/>
    </x:row>
    <x:row r="7" spans="1:21" ht="13" x14ac:dyDescent="0.3">
      <x:c r="B7" s="34"/>
      <x:c r="C7" s="34"/>
      <x:c r="D7" s="34"/>
    </x:row>
    <x:row r="8" spans="1:21" ht="65.5" thickBot="1" x14ac:dyDescent="0.35">
      <x:c r="A8" s="39" t="s">
        <x:v>25</x:v>
      </x:c>
      <x:c r="B8" s="39" t="s">
        <x:v>26</x:v>
      </x:c>
      <x:c r="C8" s="40"/>
      <x:c r="D8" s="41" t="s">
        <x:v>27</x:v>
      </x:c>
      <x:c r="E8" s="34"/>
      <x:c r="F8" s="41" t="s">
        <x:v>466</x:v>
      </x:c>
      <x:c r="G8" s="34"/>
      <x:c r="H8" s="41" t="s">
        <x:v>28</x:v>
      </x:c>
      <x:c r="I8" s="34"/>
      <x:c r="J8" s="41" t="s">
        <x:v>467</x:v>
      </x:c>
      <x:c r="K8" s="34"/>
      <x:c r="L8" s="41" t="s">
        <x:v>29</x:v>
      </x:c>
      <x:c r="M8" s="34"/>
      <x:c r="N8" s="41" t="s">
        <x:v>30</x:v>
      </x:c>
      <x:c r="O8" s="34"/>
      <x:c r="P8" s="41" t="s">
        <x:v>468</x:v>
      </x:c>
      <x:c r="Q8" s="41"/>
      <x:c r="R8" s="41" t="s">
        <x:v>469</x:v>
      </x:c>
      <x:c r="S8" s="41" t="s">
        <x:v>31</x:v>
      </x:c>
    </x:row>
    <x:row r="9" spans="1:21" ht="13" x14ac:dyDescent="0.3">
      <x:c r="B9" s="40"/>
      <x:c r="C9" s="40"/>
      <x:c r="D9" s="42"/>
      <x:c r="E9" s="34"/>
      <x:c r="F9" s="34"/>
      <x:c r="G9" s="34"/>
      <x:c r="H9" s="34"/>
      <x:c r="I9" s="34"/>
      <x:c r="J9" s="43" t="s">
        <x:v>32</x:v>
      </x:c>
      <x:c r="K9" s="34"/>
      <x:c r="L9" s="43"/>
      <x:c r="M9" s="34"/>
      <x:c r="N9" s="43" t="s">
        <x:v>33</x:v>
      </x:c>
      <x:c r="O9" s="34"/>
      <x:c r="P9" s="43" t="s">
        <x:v>34</x:v>
      </x:c>
      <x:c r="Q9" s="43"/>
      <x:c r="R9" s="44"/>
      <x:c r="S9" s="43"/>
    </x:row>
    <x:row r="10" spans="1:21" ht="13" x14ac:dyDescent="0.3">
      <x:c r="B10" s="40"/>
      <x:c r="C10" s="40"/>
      <x:c r="D10" s="42"/>
      <x:c r="E10" s="34"/>
      <x:c r="F10" s="34"/>
      <x:c r="G10" s="34"/>
      <x:c r="H10" s="34"/>
      <x:c r="I10" s="34"/>
      <x:c r="J10" s="43"/>
      <x:c r="K10" s="34"/>
      <x:c r="L10" s="43"/>
      <x:c r="M10" s="34"/>
      <x:c r="N10" s="34"/>
      <x:c r="O10" s="34"/>
      <x:c r="P10" s="43"/>
      <x:c r="Q10" s="43"/>
      <x:c r="R10" s="44"/>
      <x:c r="S10" s="43"/>
    </x:row>
    <x:row r="11" spans="1:21" ht="13" x14ac:dyDescent="0.3">
      <x:c r="B11" s="40"/>
      <x:c r="C11" s="40"/>
      <x:c r="D11" s="42"/>
      <x:c r="E11" s="34"/>
      <x:c r="F11" s="37" t="s">
        <x:v>479</x:v>
      </x:c>
      <x:c r="G11" s="37"/>
      <x:c r="H11" s="37" t="s">
        <x:v>480</x:v>
      </x:c>
      <x:c r="I11" s="37"/>
      <x:c r="J11" s="43" t="s">
        <x:v>481</x:v>
      </x:c>
      <x:c r="K11" s="37"/>
      <x:c r="L11" s="43"/>
      <x:c r="M11" s="37"/>
      <x:c r="N11" s="37" t="s">
        <x:v>482</x:v>
      </x:c>
      <x:c r="O11" s="37"/>
      <x:c r="P11" s="43" t="s">
        <x:v>483</x:v>
      </x:c>
      <x:c r="Q11" s="43"/>
      <x:c r="R11" s="43" t="s">
        <x:v>484</x:v>
      </x:c>
      <x:c r="S11" s="43"/>
    </x:row>
    <x:row r="12" spans="1:21" ht="13" x14ac:dyDescent="0.3">
      <x:c r="B12" s="40"/>
      <x:c r="C12" s="40"/>
      <x:c r="D12" s="42"/>
      <x:c r="E12" s="34"/>
      <x:c r="F12" s="34"/>
      <x:c r="G12" s="34"/>
      <x:c r="H12" s="34"/>
      <x:c r="I12" s="34"/>
      <x:c r="J12" s="43"/>
      <x:c r="K12" s="34"/>
      <x:c r="L12" s="43"/>
      <x:c r="M12" s="34"/>
      <x:c r="N12" s="34"/>
      <x:c r="O12" s="34"/>
      <x:c r="P12" s="43"/>
      <x:c r="Q12" s="43"/>
      <x:c r="R12" s="44"/>
      <x:c r="S12" s="43"/>
    </x:row>
    <x:row r="13" spans="1:21" x14ac:dyDescent="0.25">
      <x:c r="A13" s="45">
        <x:v>1</x:v>
      </x:c>
      <x:c r="B13" s="46" t="s">
        <x:v>35</x:v>
      </x:c>
      <x:c r="C13" s="46"/>
      <x:c r="D13" s="38">
        <x:v>254</x:v>
      </x:c>
      <x:c r="F13" s="48">
        <x:v>252240120</x:v>
      </x:c>
      <x:c r="G13" s="47"/>
      <x:c r="H13" s="48">
        <x:f>+'Exhibit C'!M330+'Exhibit C'!M331-F13</x:f>
        <x:v>9664647</x:v>
      </x:c>
      <x:c r="I13" s="47"/>
      <x:c r="J13" s="48">
        <x:f>+F13+H13</x:f>
        <x:v>261904767</x:v>
      </x:c>
      <x:c r="K13" s="47"/>
      <x:c r="L13" s="49" t="s">
        <x:v>36</x:v>
      </x:c>
      <x:c r="M13" s="47"/>
      <x:c r="N13" s="48">
        <x:f>+'Exhibit C-2'!H330+'Exhibit C-2'!H331</x:f>
        <x:v>0</x:v>
      </x:c>
      <x:c r="O13" s="47"/>
      <x:c r="P13" s="50">
        <x:f>'Exhibit D'!E330+'Exhibit D'!E331</x:f>
        <x:v>397842</x:v>
      </x:c>
      <x:c r="Q13" s="50"/>
      <x:c r="R13" s="48">
        <x:f>+J13+N13-P13</x:f>
        <x:v>261506925</x:v>
      </x:c>
      <x:c r="S13" s="51">
        <x:v>5</x:v>
      </x:c>
      <x:c r="U13" s="52"/>
    </x:row>
    <x:row r="14" spans="1:21" ht="13.5" customHeight="1" x14ac:dyDescent="0.25">
      <x:c r="A14" s="38"/>
      <x:c r="B14" s="53"/>
      <x:c r="C14" s="53"/>
      <x:c r="D14" s="54"/>
      <x:c r="F14" s="55"/>
      <x:c r="H14" s="48"/>
      <x:c r="J14" s="55"/>
      <x:c r="L14" s="45"/>
      <x:c r="N14" s="48"/>
      <x:c r="P14" s="56"/>
      <x:c r="Q14" s="56"/>
      <x:c r="R14" s="56"/>
      <x:c r="S14" s="57"/>
    </x:row>
    <x:row r="15" spans="1:21" ht="13.5" customHeight="1" x14ac:dyDescent="0.25">
      <x:c r="A15" s="45">
        <x:v>2</x:v>
      </x:c>
      <x:c r="B15" s="46" t="s">
        <x:v>37</x:v>
      </x:c>
      <x:c r="C15" s="46"/>
      <x:c r="D15" s="38">
        <x:v>254</x:v>
      </x:c>
      <x:c r="F15" s="55">
        <x:v>11455353</x:v>
      </x:c>
      <x:c r="H15" s="48">
        <x:f>+'Exhibit C'!M332-F15</x:f>
        <x:v>-9664647</x:v>
      </x:c>
      <x:c r="J15" s="48">
        <x:f>+F15+H15</x:f>
        <x:v>1790706</x:v>
      </x:c>
      <x:c r="L15" s="49" t="s">
        <x:v>36</x:v>
      </x:c>
      <x:c r="N15" s="48">
        <x:f>+'Exhibit C-2'!H333</x:f>
        <x:v>16458080</x:v>
      </x:c>
      <x:c r="P15" s="56">
        <x:f>'Exhibit D'!E332</x:f>
        <x:v>2788136</x:v>
      </x:c>
      <x:c r="Q15" s="56"/>
      <x:c r="R15" s="48">
        <x:f>+J15+N15-P15</x:f>
        <x:v>15460650</x:v>
      </x:c>
      <x:c r="S15" s="51">
        <x:v>6</x:v>
      </x:c>
      <x:c r="U15" s="58"/>
    </x:row>
    <x:row r="16" spans="1:21" ht="13.5" customHeight="1" x14ac:dyDescent="0.25">
      <x:c r="A16" s="45"/>
      <x:c r="B16" s="46"/>
      <x:c r="C16" s="46"/>
      <x:c r="D16" s="46"/>
      <x:c r="H16" s="48"/>
      <x:c r="J16" s="55"/>
      <x:c r="L16" s="59"/>
      <x:c r="N16" s="48"/>
      <x:c r="P16" s="56"/>
      <x:c r="Q16" s="56"/>
      <x:c r="R16" s="56"/>
      <x:c r="S16" s="57"/>
      <x:c r="U16" s="58"/>
    </x:row>
    <x:row r="17" spans="1:21" ht="13.15" customHeight="1" x14ac:dyDescent="0.3">
      <x:c r="A17" s="38">
        <x:v>3</x:v>
      </x:c>
      <x:c r="B17" s="34" t="s">
        <x:v>38</x:v>
      </x:c>
      <x:c r="C17" s="34"/>
      <x:c r="D17" s="34"/>
      <x:c r="F17" s="60">
        <x:f>SUM(F13:F16)</x:f>
        <x:v>263695473</x:v>
      </x:c>
      <x:c r="H17" s="60">
        <x:f>SUM(H13:H16)</x:f>
        <x:v>0</x:v>
      </x:c>
      <x:c r="J17" s="60">
        <x:f>SUM(J13:J16)</x:f>
        <x:v>263695473</x:v>
      </x:c>
      <x:c r="L17" s="38"/>
      <x:c r="N17" s="60">
        <x:f>SUM(N13:N16)</x:f>
        <x:v>16458080</x:v>
      </x:c>
      <x:c r="P17" s="60">
        <x:f>SUM(P13:P16)</x:f>
        <x:v>3185978</x:v>
      </x:c>
      <x:c r="Q17" s="58"/>
      <x:c r="R17" s="60">
        <x:f>SUM(R13:R16)</x:f>
        <x:v>276967575</x:v>
      </x:c>
      <x:c r="S17" s="51"/>
      <x:c r="U17" s="58"/>
    </x:row>
    <x:row r="18" spans="1:21" x14ac:dyDescent="0.25">
      <x:c r="F18" s="61"/>
      <x:c r="N18" s="62"/>
      <x:c r="O18" s="62"/>
      <x:c r="P18" s="62"/>
      <x:c r="Q18" s="63"/>
      <x:c r="S18" s="51"/>
    </x:row>
    <x:row r="19" spans="1:21" ht="13.5" customHeight="1" x14ac:dyDescent="0.25">
      <x:c r="A19" s="45">
        <x:v>4</x:v>
      </x:c>
      <x:c r="B19" s="46" t="s">
        <x:v>39</x:v>
      </x:c>
      <x:c r="C19" s="46"/>
      <x:c r="D19" s="64">
        <x:v>254</x:v>
      </x:c>
      <x:c r="F19" s="55">
        <x:v>0</x:v>
      </x:c>
      <x:c r="H19" s="48"/>
      <x:c r="J19" s="48">
        <x:f>+F19+H19</x:f>
        <x:v>0</x:v>
      </x:c>
      <x:c r="L19" s="59" t="s">
        <x:v>40</x:v>
      </x:c>
      <x:c r="N19" s="48">
        <x:f>+'Exhibit C-2'!H334</x:f>
        <x:v>13875</x:v>
      </x:c>
      <x:c r="P19" s="48"/>
      <x:c r="Q19" s="56"/>
      <x:c r="R19" s="48">
        <x:f>+J19+N19+P19</x:f>
        <x:v>13875</x:v>
      </x:c>
      <x:c r="S19" s="51">
        <x:v>7</x:v>
      </x:c>
      <x:c r="U19" s="58"/>
    </x:row>
    <x:row r="20" spans="1:21" ht="13.5" customHeight="1" x14ac:dyDescent="0.25">
      <x:c r="A20" s="45"/>
      <x:c r="B20" s="46"/>
      <x:c r="C20" s="46"/>
      <x:c r="D20" s="46"/>
      <x:c r="J20" s="55"/>
      <x:c r="L20" s="59"/>
      <x:c r="P20" s="56"/>
      <x:c r="Q20" s="56"/>
      <x:c r="R20" s="56"/>
      <x:c r="S20" s="57"/>
      <x:c r="U20" s="58"/>
    </x:row>
    <x:row r="21" spans="1:21" ht="13.5" customHeight="1" x14ac:dyDescent="0.25">
      <x:c r="A21" s="45">
        <x:v>5</x:v>
      </x:c>
      <x:c r="B21" s="46" t="s">
        <x:v>41</x:v>
      </x:c>
      <x:c r="C21" s="46"/>
      <x:c r="D21" s="64">
        <x:v>182</x:v>
      </x:c>
      <x:c r="F21" s="55">
        <x:v>0</x:v>
      </x:c>
      <x:c r="H21" s="48"/>
      <x:c r="J21" s="48">
        <x:f>+F21+H21</x:f>
        <x:v>0</x:v>
      </x:c>
      <x:c r="L21" s="59" t="s">
        <x:v>40</x:v>
      </x:c>
      <x:c r="N21" s="48">
        <x:f>+'Exhibit C-2'!H335</x:f>
        <x:v>-111775</x:v>
      </x:c>
      <x:c r="P21" s="56"/>
      <x:c r="Q21" s="56"/>
      <x:c r="R21" s="48">
        <x:f>+J21+N21+P21</x:f>
        <x:v>-111775</x:v>
      </x:c>
      <x:c r="S21" s="51">
        <x:v>7</x:v>
      </x:c>
      <x:c r="U21" s="58"/>
    </x:row>
    <x:row r="22" spans="1:21" ht="13.5" customHeight="1" x14ac:dyDescent="0.25">
      <x:c r="A22" s="45"/>
      <x:c r="B22" s="46"/>
      <x:c r="C22" s="46"/>
      <x:c r="D22" s="46"/>
      <x:c r="J22" s="55"/>
      <x:c r="L22" s="59"/>
      <x:c r="N22" s="48"/>
      <x:c r="P22" s="56"/>
      <x:c r="Q22" s="56"/>
      <x:c r="R22" s="56"/>
      <x:c r="S22" s="51"/>
      <x:c r="U22" s="58"/>
    </x:row>
    <x:row r="23" spans="1:21" ht="13.5" customHeight="1" x14ac:dyDescent="0.3">
      <x:c r="A23" s="45">
        <x:v>6</x:v>
      </x:c>
      <x:c r="B23" s="34" t="s">
        <x:v>42</x:v>
      </x:c>
      <x:c r="C23" s="46"/>
      <x:c r="D23" s="46"/>
      <x:c r="F23" s="65">
        <x:f>SUM(F19:F22)</x:f>
        <x:v>0</x:v>
      </x:c>
      <x:c r="H23" s="65">
        <x:f>SUM(H19:H22)</x:f>
        <x:v>0</x:v>
      </x:c>
      <x:c r="J23" s="65">
        <x:f>SUM(J19:J22)</x:f>
        <x:v>0</x:v>
      </x:c>
      <x:c r="L23" s="59"/>
      <x:c r="N23" s="65">
        <x:f>SUM(N19:N22)</x:f>
        <x:v>-97900</x:v>
      </x:c>
      <x:c r="P23" s="65">
        <x:f>SUM(P19:P22)</x:f>
        <x:v>0</x:v>
      </x:c>
      <x:c r="Q23" s="56"/>
      <x:c r="R23" s="65">
        <x:f>SUM(R19:R22)</x:f>
        <x:v>-97900</x:v>
      </x:c>
      <x:c r="S23" s="57"/>
      <x:c r="U23" s="58"/>
    </x:row>
    <x:row r="24" spans="1:21" ht="13.5" customHeight="1" x14ac:dyDescent="0.25">
      <x:c r="A24" s="45"/>
      <x:c r="B24" s="46"/>
      <x:c r="C24" s="46"/>
      <x:c r="D24" s="46"/>
      <x:c r="L24" s="59"/>
      <x:c r="Q24" s="56"/>
      <x:c r="S24" s="57"/>
      <x:c r="U24" s="58"/>
    </x:row>
    <x:row r="25" spans="1:21" ht="13.5" thickBot="1" x14ac:dyDescent="0.35">
      <x:c r="A25" s="45">
        <x:v>7</x:v>
      </x:c>
      <x:c r="B25" s="66" t="s">
        <x:v>43</x:v>
      </x:c>
      <x:c r="C25" s="46"/>
      <x:c r="D25" s="46"/>
      <x:c r="F25" s="67">
        <x:f>+F17+F23</x:f>
        <x:v>263695473</x:v>
      </x:c>
      <x:c r="H25" s="67">
        <x:f>+H17+H23</x:f>
        <x:v>0</x:v>
      </x:c>
      <x:c r="J25" s="67">
        <x:f>+J17+J23</x:f>
        <x:v>263695473</x:v>
      </x:c>
      <x:c r="L25" s="59"/>
      <x:c r="N25" s="67">
        <x:f>+N17+N23</x:f>
        <x:v>16360180</x:v>
      </x:c>
      <x:c r="P25" s="67">
        <x:f>+P17+P23</x:f>
        <x:v>3185978</x:v>
      </x:c>
      <x:c r="Q25" s="56"/>
      <x:c r="R25" s="67">
        <x:f>+R17+R23</x:f>
        <x:v>276869675</x:v>
      </x:c>
      <x:c r="S25" s="68">
        <x:v>8</x:v>
      </x:c>
      <x:c r="U25" s="58"/>
    </x:row>
    <x:row r="26" spans="1:21" ht="13.5" customHeight="1" thickTop="1" x14ac:dyDescent="0.25">
      <x:c r="A26" s="45"/>
      <x:c r="B26" s="46"/>
      <x:c r="C26" s="46"/>
      <x:c r="D26" s="46"/>
      <x:c r="J26" s="55"/>
      <x:c r="L26" s="59"/>
      <x:c r="P26" s="56"/>
      <x:c r="Q26" s="56"/>
      <x:c r="R26" s="56"/>
      <x:c r="S26" s="57"/>
      <x:c r="U26" s="58"/>
    </x:row>
    <x:row r="27" spans="1:21" ht="13.15" customHeight="1" x14ac:dyDescent="0.25">
      <x:c r="F27" s="69"/>
      <x:c r="H27" s="70"/>
      <x:c r="Q27" s="63"/>
    </x:row>
    <x:row r="28" spans="1:21" ht="30" customHeight="1" thickBot="1" x14ac:dyDescent="0.35">
      <x:c r="B28" s="71" t="s">
        <x:v>44</x:v>
      </x:c>
      <x:c r="C28" s="34"/>
      <x:c r="D28" s="34"/>
      <x:c r="H28" s="70"/>
      <x:c r="N28" s="62"/>
      <x:c r="O28" s="62"/>
      <x:c r="P28" s="62"/>
      <x:c r="Q28" s="63"/>
    </x:row>
    <x:row r="29" spans="1:21" ht="14.5" x14ac:dyDescent="0.35">
      <x:c r="B29" s="54" t="s">
        <x:v>473</x:v>
      </x:c>
      <x:c r="C29" s="54"/>
      <x:c r="D29" s="54"/>
      <x:c r="E29"/>
      <x:c r="F29"/>
      <x:c r="G29"/>
      <x:c r="H29"/>
      <x:c r="I29"/>
      <x:c r="J29"/>
      <x:c r="K29"/>
      <x:c r="L29"/>
      <x:c r="M29"/>
      <x:c r="N29"/>
      <x:c r="O29"/>
      <x:c r="P29"/>
      <x:c r="Q29"/>
    </x:row>
    <x:row r="30" spans="1:21" ht="14.25" customHeight="1" x14ac:dyDescent="0.35">
      <x:c r="B30" s="72"/>
      <x:c r="C30" s="72"/>
      <x:c r="D30" s="72"/>
      <x:c r="E30"/>
      <x:c r="F30"/>
      <x:c r="G30"/>
      <x:c r="H30"/>
      <x:c r="I30"/>
      <x:c r="J30"/>
      <x:c r="K30"/>
      <x:c r="L30"/>
      <x:c r="M30"/>
      <x:c r="N30"/>
      <x:c r="O30"/>
      <x:c r="P30"/>
      <x:c r="Q30"/>
    </x:row>
    <x:row r="31" spans="1:21" x14ac:dyDescent="0.25">
      <x:c r="B31" s="35" t="s">
        <x:v>45</x:v>
      </x:c>
    </x:row>
    <x:row r="32" spans="1:21" x14ac:dyDescent="0.25">
      <x:c r="B32" s="35" t="s">
        <x:v>46</x:v>
      </x:c>
    </x:row>
    <x:row r="33" spans="2:17" x14ac:dyDescent="0.25">
      <x:c r="B33" s="35" t="s">
        <x:v>47</x:v>
      </x:c>
    </x:row>
    <x:row r="34" spans="2:17" x14ac:dyDescent="0.25">
      <x:c r="B34" s="35" t="s">
        <x:v>48</x:v>
      </x:c>
    </x:row>
    <x:row r="35" spans="2:17" x14ac:dyDescent="0.25">
      <x:c r="B35" s="35" t="s">
        <x:v>49</x:v>
      </x:c>
    </x:row>
    <x:row r="37" spans="2:17" x14ac:dyDescent="0.25">
      <x:c r="B37" s="35" t="s">
        <x:v>50</x:v>
      </x:c>
      <x:c r="C37" s="73"/>
      <x:c r="D37" s="73"/>
    </x:row>
    <x:row r="38" spans="2:17" x14ac:dyDescent="0.25">
      <x:c r="B38" s="35" t="s">
        <x:v>51</x:v>
      </x:c>
      <x:c r="C38" s="73"/>
      <x:c r="D38" s="73"/>
      <x:c r="F38" s="74"/>
    </x:row>
    <x:row r="40" spans="2:17" x14ac:dyDescent="0.25">
      <x:c r="B40" s="35" t="s">
        <x:v>52</x:v>
      </x:c>
    </x:row>
    <x:row r="41" spans="2:17" x14ac:dyDescent="0.25">
      <x:c r="B41" s="35" t="s">
        <x:v>53</x:v>
      </x:c>
    </x:row>
    <x:row r="43" spans="2:17" ht="13.5" customHeight="1" x14ac:dyDescent="0.35">
      <x:c r="B43" s="75" t="s">
        <x:v>54</x:v>
      </x:c>
      <x:c r="C43" s="75"/>
      <x:c r="D43" s="75"/>
      <x:c r="E43" s="76"/>
      <x:c r="F43" s="76"/>
      <x:c r="G43" s="76"/>
      <x:c r="H43" s="76"/>
      <x:c r="I43" s="76"/>
      <x:c r="J43" s="76"/>
      <x:c r="K43" s="76"/>
      <x:c r="L43" s="76"/>
      <x:c r="M43" s="76"/>
      <x:c r="N43" s="76"/>
      <x:c r="O43" s="76"/>
      <x:c r="P43" s="76"/>
      <x:c r="Q43" s="77"/>
    </x:row>
    <x:row r="44" spans="2:17" ht="13.15" customHeight="1" x14ac:dyDescent="0.35">
      <x:c r="B44" s="75" t="s">
        <x:v>55</x:v>
      </x:c>
      <x:c r="C44" s="75"/>
      <x:c r="D44" s="75"/>
      <x:c r="E44" s="76"/>
      <x:c r="F44" s="76"/>
      <x:c r="G44" s="76"/>
      <x:c r="H44" s="76"/>
      <x:c r="I44" s="76"/>
      <x:c r="J44" s="76"/>
      <x:c r="K44" s="76"/>
      <x:c r="L44" s="76"/>
      <x:c r="M44" s="76"/>
      <x:c r="N44" s="76"/>
      <x:c r="O44" s="76"/>
      <x:c r="P44" s="76"/>
      <x:c r="Q44" s="77"/>
    </x:row>
    <x:row r="45" spans="2:17" ht="15" customHeight="1" x14ac:dyDescent="0.35">
      <x:c r="B45" s="76"/>
      <x:c r="C45" s="76"/>
      <x:c r="D45" s="76"/>
      <x:c r="E45" s="76"/>
      <x:c r="F45" s="76"/>
      <x:c r="G45" s="76"/>
      <x:c r="H45" s="76"/>
      <x:c r="I45" s="76"/>
      <x:c r="J45" s="76"/>
      <x:c r="K45" s="76"/>
      <x:c r="L45" s="76"/>
      <x:c r="M45" s="76"/>
      <x:c r="N45" s="76"/>
      <x:c r="O45" s="76"/>
      <x:c r="P45" s="76"/>
      <x:c r="Q45" s="77"/>
    </x:row>
    <x:row r="46" spans="2:17" ht="14.5" x14ac:dyDescent="0.35">
      <x:c r="B46" s="54" t="s">
        <x:v>56</x:v>
      </x:c>
      <x:c r="C46" s="54"/>
      <x:c r="D46" s="54"/>
      <x:c r="E46" s="54"/>
      <x:c r="F46" s="54"/>
      <x:c r="G46" s="54"/>
      <x:c r="H46" s="54"/>
      <x:c r="I46" s="54"/>
      <x:c r="J46" s="54"/>
      <x:c r="K46" s="54"/>
      <x:c r="L46" s="54"/>
      <x:c r="M46" s="54"/>
      <x:c r="N46" s="54"/>
      <x:c r="O46" s="54"/>
      <x:c r="P46" s="54"/>
      <x:c r="Q46"/>
    </x:row>
    <x:row r="47" spans="2:17" ht="14.5" x14ac:dyDescent="0.35">
      <x:c r="B47" s="54" t="s">
        <x:v>57</x:v>
      </x:c>
      <x:c r="C47" s="78"/>
      <x:c r="D47" s="78"/>
      <x:c r="E47" s="54"/>
      <x:c r="F47" s="54"/>
      <x:c r="G47" s="54"/>
      <x:c r="H47" s="54"/>
      <x:c r="I47" s="54"/>
      <x:c r="J47" s="54"/>
      <x:c r="K47" s="54"/>
      <x:c r="L47" s="54"/>
      <x:c r="M47" s="54"/>
      <x:c r="N47" s="54"/>
      <x:c r="O47" s="54"/>
      <x:c r="P47" s="54"/>
      <x:c r="Q47"/>
    </x:row>
    <x:row r="49" spans="2:17" x14ac:dyDescent="0.25">
      <x:c r="B49" s="54" t="s">
        <x:v>58</x:v>
      </x:c>
    </x:row>
    <x:row r="50" spans="2:17" x14ac:dyDescent="0.25">
      <x:c r="B50" s="54" t="s">
        <x:v>59</x:v>
      </x:c>
    </x:row>
    <x:row r="52" spans="2:17" x14ac:dyDescent="0.25">
      <x:c r="B52" s="35" t="s">
        <x:v>60</x:v>
      </x:c>
      <x:c r="F52" s="69"/>
    </x:row>
    <x:row r="53" spans="2:17" x14ac:dyDescent="0.25">
      <x:c r="B53" s="35" t="s">
        <x:v>61</x:v>
      </x:c>
      <x:c r="F53" s="69"/>
    </x:row>
    <x:row r="56" spans="2:17" x14ac:dyDescent="0.25">
      <x:c r="E56" s="79"/>
      <x:c r="F56" s="79"/>
      <x:c r="G56" s="73"/>
      <x:c r="H56" s="79"/>
      <x:c r="N56" s="70" t="s">
        <x:v>62</x:v>
      </x:c>
      <x:c r="P56" s="50">
        <x:v>-43329031</x:v>
      </x:c>
      <x:c r="Q56" s="35" t="s">
        <x:v>485</x:v>
      </x:c>
    </x:row>
    <x:row r="57" spans="2:17" x14ac:dyDescent="0.25">
      <x:c r="E57" s="79"/>
      <x:c r="F57" s="79"/>
      <x:c r="G57" s="73"/>
      <x:c r="H57" s="79"/>
      <x:c r="N57" s="70" t="s">
        <x:v>63</x:v>
      </x:c>
      <x:c r="P57" s="63">
        <x:v>13875</x:v>
      </x:c>
      <x:c r="Q57" s="35" t="s">
        <x:v>64</x:v>
      </x:c>
    </x:row>
    <x:row r="58" spans="2:17" x14ac:dyDescent="0.25">
      <x:c r="G58" s="73"/>
      <x:c r="H58" s="79"/>
      <x:c r="N58" s="70" t="s">
        <x:v>65</x:v>
      </x:c>
      <x:c r="P58" s="63">
        <x:v>319203615</x:v>
      </x:c>
      <x:c r="Q58" s="35" t="s">
        <x:v>66</x:v>
      </x:c>
    </x:row>
    <x:row r="59" spans="2:17" x14ac:dyDescent="0.25">
      <x:c r="G59" s="73"/>
      <x:c r="H59" s="79"/>
      <x:c r="N59" s="70" t="s">
        <x:v>65</x:v>
      </x:c>
      <x:c r="P59" s="63">
        <x:v>1092991</x:v>
      </x:c>
      <x:c r="Q59" s="35" t="s">
        <x:v>67</x:v>
      </x:c>
    </x:row>
    <x:row r="60" spans="2:17" x14ac:dyDescent="0.25">
      <x:c r="G60" s="73"/>
      <x:c r="H60" s="79"/>
      <x:c r="N60" s="70" t="s">
        <x:v>68</x:v>
      </x:c>
      <x:c r="P60" s="63">
        <x:v>-111775</x:v>
      </x:c>
      <x:c r="Q60" s="35" t="s">
        <x:v>69</x:v>
      </x:c>
    </x:row>
    <x:row r="61" spans="2:17" ht="13" thickBot="1" x14ac:dyDescent="0.3">
      <x:c r="G61" s="73"/>
      <x:c r="P61" s="80">
        <x:f>SUM(P56:P60)</x:f>
        <x:v>276869675</x:v>
      </x:c>
    </x:row>
    <x:row r="62" spans="2:17" ht="13" thickTop="1" x14ac:dyDescent="0.25"/>
    <x:row r="64" spans="2:17" x14ac:dyDescent="0.25">
      <x:c r="N64" s="70" t="s">
        <x:v>70</x:v>
      </x:c>
      <x:c r="P64" s="81">
        <x:f>+R25-P61</x:f>
        <x:v>0</x:v>
      </x:c>
    </x:row>
  </x:sheetData>
  <x:mergeCells count="3">
    <x:mergeCell ref="A3:Q3"/>
    <x:mergeCell ref="A4:Q4"/>
    <x:mergeCell ref="A5:Q5"/>
  </x:mergeCells>
  <x:pageMargins left="0.7" right="0.7" top="0.75" bottom="0.75" header="0.3" footer="0.3"/>
  <x:pageSetup scale="56" orientation="landscape" r:id="rId1"/>
</x:worksheet>
</file>

<file path=xl/worksheets/sheet3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C613917-3490-4814-BBEE-A162BD5DF101}" mc:Ignorable="x14ac xr xr2 xr3">
  <x:sheetPr>
    <x:tabColor theme="8" tint="0.59999389629810485"/>
  </x:sheetPr>
  <x:dimension ref="A3:Q337"/>
  <x:sheetViews>
    <x:sheetView workbookViewId="0">
      <x:pane xSplit="1" ySplit="8" topLeftCell="B9" activePane="bottomRight" state="frozen"/>
      <x:selection activeCell="F11" sqref="F11"/>
      <x:selection pane="topRight" activeCell="F11" sqref="F11"/>
      <x:selection pane="bottomLeft" activeCell="F11" sqref="F11"/>
      <x:selection pane="bottomRight"/>
    </x:sheetView>
  </x:sheetViews>
  <x:sheetFormatPr defaultColWidth="9.1796875" defaultRowHeight="12.5" outlineLevelRow="1" outlineLevelCol="1" x14ac:dyDescent="0.25"/>
  <x:cols>
    <x:col min="1" max="1" width="48.81640625" style="83" customWidth="1"/>
    <x:col min="2" max="2" width="17.26953125" style="83" hidden="1" customWidth="1" outlineLevel="1"/>
    <x:col min="3" max="3" width="15.54296875" style="83" hidden="1" customWidth="1" outlineLevel="1"/>
    <x:col min="4" max="4" width="1" style="83" hidden="1" customWidth="1" outlineLevel="1"/>
    <x:col min="5" max="5" width="17.26953125" style="83" bestFit="1" customWidth="1" collapsed="1"/>
    <x:col min="6" max="6" width="1.7265625" style="83" hidden="1" customWidth="1" outlineLevel="1"/>
    <x:col min="7" max="10" width="15.54296875" style="83" hidden="1" customWidth="1" outlineLevel="1"/>
    <x:col min="11" max="11" width="1.26953125" style="83" hidden="1" customWidth="1" outlineLevel="1"/>
    <x:col min="12" max="12" width="16.453125" style="83" customWidth="1" collapsed="1"/>
    <x:col min="13" max="13" width="15.54296875" style="83" customWidth="1"/>
    <x:col min="14" max="14" width="3.26953125" style="83" customWidth="1"/>
    <x:col min="15" max="15" width="40.54296875" style="83" bestFit="1" customWidth="1"/>
    <x:col min="16" max="17" width="13.7265625" style="83" customWidth="1"/>
    <x:col min="18" max="16384" width="9.1796875" style="83"/>
  </x:cols>
  <x:sheetData>
    <x:row r="3" spans="1:17" ht="13" x14ac:dyDescent="0.3">
      <x:c r="A3" s="176" t="s">
        <x:v>0</x:v>
      </x:c>
      <x:c r="B3" s="176"/>
      <x:c r="C3" s="176"/>
      <x:c r="D3" s="176"/>
      <x:c r="E3" s="176"/>
      <x:c r="F3" s="176"/>
      <x:c r="G3" s="176"/>
      <x:c r="H3" s="176"/>
      <x:c r="I3" s="176"/>
      <x:c r="J3" s="176"/>
      <x:c r="K3" s="176"/>
      <x:c r="L3" s="176"/>
      <x:c r="M3" s="176"/>
      <x:c r="N3" s="176"/>
      <x:c r="O3" s="176"/>
      <x:c r="P3" s="176"/>
      <x:c r="Q3" s="176"/>
    </x:row>
    <x:row r="4" spans="1:17" x14ac:dyDescent="0.25">
      <x:c r="A4" s="177" t="s">
        <x:v>71</x:v>
      </x:c>
      <x:c r="B4" s="177"/>
      <x:c r="C4" s="177"/>
      <x:c r="D4" s="177"/>
      <x:c r="E4" s="177"/>
      <x:c r="F4" s="177"/>
      <x:c r="G4" s="177"/>
      <x:c r="H4" s="177"/>
      <x:c r="I4" s="177"/>
      <x:c r="J4" s="177"/>
      <x:c r="K4" s="177"/>
      <x:c r="L4" s="177"/>
      <x:c r="M4" s="177"/>
      <x:c r="N4" s="177"/>
      <x:c r="O4" s="177"/>
      <x:c r="P4" s="177"/>
      <x:c r="Q4" s="177"/>
    </x:row>
    <x:row r="5" spans="1:17" x14ac:dyDescent="0.25">
      <x:c r="A5" s="177" t="s">
        <x:v>32</x:v>
      </x:c>
      <x:c r="B5" s="177"/>
      <x:c r="C5" s="177"/>
      <x:c r="D5" s="177"/>
      <x:c r="E5" s="177"/>
      <x:c r="F5" s="177"/>
      <x:c r="G5" s="177"/>
      <x:c r="H5" s="177"/>
      <x:c r="I5" s="177"/>
      <x:c r="J5" s="177"/>
      <x:c r="K5" s="177"/>
      <x:c r="L5" s="177"/>
      <x:c r="M5" s="177"/>
      <x:c r="N5" s="177"/>
      <x:c r="O5" s="177"/>
      <x:c r="P5" s="177"/>
      <x:c r="Q5" s="177"/>
    </x:row>
    <x:row r="7" spans="1:17" ht="13" x14ac:dyDescent="0.3">
      <x:c r="B7" s="82">
        <x:v>1</x:v>
      </x:c>
      <x:c r="C7" s="82">
        <x:v>2</x:v>
      </x:c>
      <x:c r="D7" s="82"/>
      <x:c r="E7" s="82">
        <x:v>1</x:v>
      </x:c>
      <x:c r="F7" s="82"/>
      <x:c r="G7" s="82"/>
      <x:c r="H7" s="82"/>
      <x:c r="I7" s="82"/>
      <x:c r="J7" s="82"/>
      <x:c r="K7" s="82"/>
      <x:c r="L7" s="82">
        <x:v>2</x:v>
      </x:c>
      <x:c r="M7" s="82" t="s">
        <x:v>72</x:v>
      </x:c>
    </x:row>
    <x:row r="8" spans="1:17" ht="65" x14ac:dyDescent="0.3">
      <x:c r="B8" s="84" t="s">
        <x:v>73</x:v>
      </x:c>
      <x:c r="C8" s="84" t="s">
        <x:v>74</x:v>
      </x:c>
      <x:c r="D8" s="84"/>
      <x:c r="E8" s="157" t="s">
        <x:v>470</x:v>
      </x:c>
      <x:c r="F8" s="84"/>
      <x:c r="G8" s="84" t="s">
        <x:v>75</x:v>
      </x:c>
      <x:c r="H8" s="84" t="s">
        <x:v>76</x:v>
      </x:c>
      <x:c r="I8" s="84" t="s">
        <x:v>77</x:v>
      </x:c>
      <x:c r="J8" s="84" t="s">
        <x:v>78</x:v>
      </x:c>
      <x:c r="K8" s="84"/>
      <x:c r="L8" s="157" t="s">
        <x:v>471</x:v>
      </x:c>
      <x:c r="M8" s="157" t="s">
        <x:v>472</x:v>
      </x:c>
      <x:c r="N8" s="84"/>
      <x:c r="O8" s="84" t="s">
        <x:v>79</x:v>
      </x:c>
      <x:c r="P8" s="84"/>
      <x:c r="Q8" s="84"/>
    </x:row>
    <x:row r="9" spans="1:17" ht="13" x14ac:dyDescent="0.3">
      <x:c r="B9" s="85" t="s">
        <x:v>80</x:v>
      </x:c>
      <x:c r="C9" s="85" t="s">
        <x:v>81</x:v>
      </x:c>
      <x:c r="D9" s="84"/>
      <x:c r="E9" s="84"/>
      <x:c r="F9" s="84"/>
      <x:c r="G9" s="84"/>
      <x:c r="H9" s="84"/>
      <x:c r="I9" s="84"/>
      <x:c r="J9" s="84"/>
      <x:c r="K9" s="84"/>
      <x:c r="L9" s="84"/>
      <x:c r="M9" s="84"/>
      <x:c r="N9" s="84"/>
      <x:c r="P9" s="84"/>
      <x:c r="Q9" s="84"/>
    </x:row>
    <x:row r="10" spans="1:17" ht="13" x14ac:dyDescent="0.3">
      <x:c r="A10" s="83" t="s">
        <x:v>82</x:v>
      </x:c>
      <x:c r="C10" s="84"/>
      <x:c r="D10" s="84"/>
      <x:c r="E10" s="84"/>
      <x:c r="F10" s="84"/>
      <x:c r="G10" s="84"/>
      <x:c r="H10" s="84"/>
      <x:c r="I10" s="84"/>
      <x:c r="J10" s="84"/>
      <x:c r="K10" s="84"/>
      <x:c r="L10" s="84"/>
      <x:c r="M10" s="84"/>
      <x:c r="N10" s="84"/>
      <x:c r="P10" s="84"/>
      <x:c r="Q10" s="84"/>
    </x:row>
    <x:row r="11" spans="1:17" ht="13" x14ac:dyDescent="0.3">
      <x:c r="A11" s="83" t="s">
        <x:v>83</x:v>
      </x:c>
      <x:c r="C11" s="84"/>
      <x:c r="D11" s="84"/>
      <x:c r="E11" s="84"/>
      <x:c r="F11" s="84"/>
      <x:c r="G11" s="84"/>
      <x:c r="H11" s="84"/>
      <x:c r="I11" s="84"/>
      <x:c r="J11" s="84"/>
      <x:c r="K11" s="84"/>
      <x:c r="L11" s="84"/>
      <x:c r="M11" s="84"/>
      <x:c r="N11" s="84"/>
      <x:c r="P11" s="84"/>
      <x:c r="Q11" s="84"/>
    </x:row>
    <x:row r="12" spans="1:17" ht="13" x14ac:dyDescent="0.3">
      <x:c r="C12" s="84"/>
      <x:c r="D12" s="84"/>
      <x:c r="E12" s="84"/>
      <x:c r="F12" s="84"/>
      <x:c r="G12" s="84"/>
      <x:c r="H12" s="84"/>
      <x:c r="I12" s="84"/>
      <x:c r="J12" s="84"/>
      <x:c r="K12" s="84"/>
      <x:c r="L12" s="84"/>
      <x:c r="M12" s="84"/>
      <x:c r="N12" s="84"/>
      <x:c r="P12" s="84"/>
      <x:c r="Q12" s="84"/>
    </x:row>
    <x:row r="13" spans="1:17" ht="13" x14ac:dyDescent="0.3">
      <x:c r="A13" s="83" t="s">
        <x:v>84</x:v>
      </x:c>
      <x:c r="C13" s="84"/>
      <x:c r="D13" s="84"/>
      <x:c r="E13" s="84"/>
      <x:c r="F13" s="84"/>
      <x:c r="G13" s="84"/>
      <x:c r="H13" s="84"/>
      <x:c r="I13" s="84"/>
      <x:c r="J13" s="84"/>
      <x:c r="K13" s="84"/>
      <x:c r="L13" s="84"/>
      <x:c r="M13" s="84"/>
      <x:c r="N13" s="84"/>
      <x:c r="P13" s="84"/>
      <x:c r="Q13" s="84"/>
    </x:row>
    <x:row r="14" spans="1:17" ht="13" x14ac:dyDescent="0.3">
      <x:c r="C14" s="84"/>
      <x:c r="D14" s="84"/>
      <x:c r="E14" s="84"/>
      <x:c r="F14" s="84"/>
      <x:c r="G14" s="84"/>
      <x:c r="H14" s="84"/>
      <x:c r="I14" s="84"/>
      <x:c r="J14" s="84"/>
      <x:c r="K14" s="84"/>
      <x:c r="L14" s="84"/>
      <x:c r="M14" s="84"/>
      <x:c r="N14" s="84"/>
      <x:c r="P14" s="84"/>
      <x:c r="Q14" s="84"/>
    </x:row>
    <x:row r="15" spans="1:17" ht="13" x14ac:dyDescent="0.3">
      <x:c r="A15" s="86" t="s">
        <x:v>85</x:v>
      </x:c>
      <x:c r="C15" s="87"/>
      <x:c r="D15" s="87"/>
      <x:c r="E15" s="87"/>
      <x:c r="F15" s="87"/>
      <x:c r="G15" s="87"/>
      <x:c r="H15" s="87"/>
      <x:c r="I15" s="87"/>
      <x:c r="J15" s="87"/>
      <x:c r="K15" s="87"/>
      <x:c r="L15" s="87"/>
      <x:c r="M15" s="87"/>
      <x:c r="N15" s="88"/>
      <x:c r="P15" s="88"/>
      <x:c r="Q15" s="88"/>
    </x:row>
    <x:row r="16" spans="1:17" ht="13" x14ac:dyDescent="0.3">
      <x:c r="A16" s="86" t="s">
        <x:v>86</x:v>
      </x:c>
      <x:c r="C16" s="87"/>
      <x:c r="D16" s="87"/>
      <x:c r="E16" s="87"/>
      <x:c r="F16" s="87"/>
      <x:c r="G16" s="87"/>
      <x:c r="H16" s="87"/>
      <x:c r="I16" s="87"/>
      <x:c r="J16" s="87"/>
      <x:c r="K16" s="87"/>
      <x:c r="L16" s="87"/>
      <x:c r="M16" s="87"/>
      <x:c r="N16" s="88"/>
      <x:c r="P16" s="88"/>
      <x:c r="Q16" s="88"/>
    </x:row>
    <x:row r="17" spans="1:17" x14ac:dyDescent="0.25">
      <x:c r="A17" s="83" t="s">
        <x:v>263</x:v>
      </x:c>
      <x:c r="B17" s="89">
        <x:f>+'Exhibit C-1'!E17</x:f>
        <x:v>268242167</x:v>
      </x:c>
      <x:c r="C17" s="89"/>
      <x:c r="D17" s="89"/>
      <x:c r="E17" s="89">
        <x:f t="shared" ref="E17:E54" si="0">SUM(B17:D17)</x:f>
        <x:v>268242167</x:v>
      </x:c>
      <x:c r="F17" s="89"/>
      <x:c r="G17" s="89">
        <x:v>204791</x:v>
      </x:c>
      <x:c r="H17" s="89">
        <x:v>201195</x:v>
      </x:c>
      <x:c r="I17" s="89">
        <x:v>1180885</x:v>
      </x:c>
      <x:c r="J17" s="89">
        <x:v>206826</x:v>
      </x:c>
      <x:c r="K17" s="89"/>
      <x:c r="L17" s="89">
        <x:f>SUM(F17:J17)</x:f>
        <x:v>1793697</x:v>
      </x:c>
      <x:c r="M17" s="89">
        <x:f>+E17-L17</x:f>
        <x:v>266448470</x:v>
      </x:c>
      <x:c r="N17" s="90"/>
      <x:c r="O17" s="83" t="s">
        <x:v>87</x:v>
      </x:c>
      <x:c r="P17" s="90"/>
      <x:c r="Q17" s="90"/>
    </x:row>
    <x:row r="18" spans="1:17" x14ac:dyDescent="0.25">
      <x:c r="A18" s="83" t="s">
        <x:v>88</x:v>
      </x:c>
      <x:c r="B18" s="89">
        <x:f>+'Exhibit C-1'!E18</x:f>
        <x:v>1956870</x:v>
      </x:c>
      <x:c r="C18" s="89"/>
      <x:c r="D18" s="89"/>
      <x:c r="E18" s="89">
        <x:f t="shared" si="0"/>
        <x:v>1956870</x:v>
      </x:c>
      <x:c r="F18" s="89"/>
      <x:c r="G18" s="89">
        <x:v>0</x:v>
      </x:c>
      <x:c r="H18" s="89">
        <x:v>0</x:v>
      </x:c>
      <x:c r="I18" s="89">
        <x:v>0</x:v>
      </x:c>
      <x:c r="J18" s="89">
        <x:v>978435</x:v>
      </x:c>
      <x:c r="K18" s="89"/>
      <x:c r="L18" s="89">
        <x:f t="shared" ref="L18:L161" si="1">SUM(F18:J18)</x:f>
        <x:v>978435</x:v>
      </x:c>
      <x:c r="M18" s="89">
        <x:f t="shared" ref="M18:M161" si="2">+E18-L18</x:f>
        <x:v>978435</x:v>
      </x:c>
      <x:c r="N18" s="90"/>
      <x:c r="O18" s="83" t="s">
        <x:v>87</x:v>
      </x:c>
      <x:c r="P18" s="90"/>
      <x:c r="Q18" s="90"/>
    </x:row>
    <x:row r="19" spans="1:17" x14ac:dyDescent="0.25">
      <x:c r="A19" s="83" t="s">
        <x:v>264</x:v>
      </x:c>
      <x:c r="B19" s="89">
        <x:f>+'Exhibit C-1'!E19</x:f>
        <x:v>31137933</x:v>
      </x:c>
      <x:c r="C19" s="89"/>
      <x:c r="D19" s="89"/>
      <x:c r="E19" s="89">
        <x:f t="shared" si="0"/>
        <x:v>31137933</x:v>
      </x:c>
      <x:c r="F19" s="89"/>
      <x:c r="G19" s="89">
        <x:v>286952</x:v>
      </x:c>
      <x:c r="H19" s="89">
        <x:v>327510</x:v>
      </x:c>
      <x:c r="I19" s="89">
        <x:v>357979</x:v>
      </x:c>
      <x:c r="J19" s="89">
        <x:v>386348</x:v>
      </x:c>
      <x:c r="K19" s="89"/>
      <x:c r="L19" s="89">
        <x:f t="shared" si="1"/>
        <x:v>1358789</x:v>
      </x:c>
      <x:c r="M19" s="89">
        <x:f t="shared" si="2"/>
        <x:v>29779144</x:v>
      </x:c>
      <x:c r="N19" s="90"/>
      <x:c r="O19" s="83" t="s">
        <x:v>87</x:v>
      </x:c>
      <x:c r="P19" s="90"/>
      <x:c r="Q19" s="90"/>
    </x:row>
    <x:row r="20" spans="1:17" x14ac:dyDescent="0.25">
      <x:c r="A20" s="83" t="s">
        <x:v>265</x:v>
      </x:c>
      <x:c r="B20" s="89">
        <x:f>+'Exhibit C-1'!E20</x:f>
        <x:v>2441532</x:v>
      </x:c>
      <x:c r="C20" s="89"/>
      <x:c r="D20" s="89"/>
      <x:c r="E20" s="89">
        <x:f t="shared" si="0"/>
        <x:v>2441532</x:v>
      </x:c>
      <x:c r="F20" s="89"/>
      <x:c r="G20" s="89">
        <x:v>181964</x:v>
      </x:c>
      <x:c r="H20" s="89">
        <x:v>205486</x:v>
      </x:c>
      <x:c r="I20" s="89">
        <x:v>227755</x:v>
      </x:c>
      <x:c r="J20" s="89">
        <x:v>259857</x:v>
      </x:c>
      <x:c r="K20" s="89"/>
      <x:c r="L20" s="89">
        <x:f t="shared" si="1"/>
        <x:v>875062</x:v>
      </x:c>
      <x:c r="M20" s="89">
        <x:f t="shared" si="2"/>
        <x:v>1566470</x:v>
      </x:c>
      <x:c r="N20" s="90"/>
      <x:c r="O20" s="83" t="s">
        <x:v>89</x:v>
      </x:c>
      <x:c r="P20" s="90"/>
      <x:c r="Q20" s="90"/>
    </x:row>
    <x:row r="21" spans="1:17" x14ac:dyDescent="0.25">
      <x:c r="A21" s="83" t="s">
        <x:v>266</x:v>
      </x:c>
      <x:c r="B21" s="89">
        <x:f>+'Exhibit C-1'!E21</x:f>
        <x:v>12954084</x:v>
      </x:c>
      <x:c r="C21" s="89"/>
      <x:c r="D21" s="89"/>
      <x:c r="E21" s="89">
        <x:f t="shared" si="0"/>
        <x:v>12954084</x:v>
      </x:c>
      <x:c r="F21" s="89"/>
      <x:c r="G21" s="89">
        <x:v>2590827</x:v>
      </x:c>
      <x:c r="H21" s="89">
        <x:v>2590826</x:v>
      </x:c>
      <x:c r="I21" s="89">
        <x:v>2590828</x:v>
      </x:c>
      <x:c r="J21" s="89">
        <x:v>2590826</x:v>
      </x:c>
      <x:c r="K21" s="89"/>
      <x:c r="L21" s="89">
        <x:f t="shared" si="1"/>
        <x:v>10363307</x:v>
      </x:c>
      <x:c r="M21" s="89">
        <x:f t="shared" si="2"/>
        <x:v>2590777</x:v>
      </x:c>
      <x:c r="N21" s="90"/>
      <x:c r="O21" s="83" t="s">
        <x:v>89</x:v>
      </x:c>
      <x:c r="P21" s="90"/>
      <x:c r="Q21" s="90"/>
    </x:row>
    <x:row r="22" spans="1:17" x14ac:dyDescent="0.25">
      <x:c r="A22" s="83" t="s">
        <x:v>267</x:v>
      </x:c>
      <x:c r="B22" s="89">
        <x:f>+'Exhibit C-1'!E22</x:f>
        <x:v>-235696</x:v>
      </x:c>
      <x:c r="C22" s="89"/>
      <x:c r="D22" s="89"/>
      <x:c r="E22" s="89">
        <x:f t="shared" si="0"/>
        <x:v>-235696</x:v>
      </x:c>
      <x:c r="F22" s="89"/>
      <x:c r="G22" s="89">
        <x:v>-10326</x:v>
      </x:c>
      <x:c r="H22" s="89">
        <x:v>-9419</x:v>
      </x:c>
      <x:c r="I22" s="89">
        <x:v>-5127</x:v>
      </x:c>
      <x:c r="J22" s="89">
        <x:v>-7273</x:v>
      </x:c>
      <x:c r="K22" s="89"/>
      <x:c r="L22" s="89">
        <x:f t="shared" si="1"/>
        <x:v>-32145</x:v>
      </x:c>
      <x:c r="M22" s="89">
        <x:f t="shared" si="2"/>
        <x:v>-203551</x:v>
      </x:c>
      <x:c r="N22" s="90"/>
      <x:c r="O22" s="83" t="s">
        <x:v>89</x:v>
      </x:c>
      <x:c r="P22" s="90"/>
      <x:c r="Q22" s="90"/>
    </x:row>
    <x:row r="23" spans="1:17" x14ac:dyDescent="0.25">
      <x:c r="A23" s="83" t="s">
        <x:v>268</x:v>
      </x:c>
      <x:c r="B23" s="89">
        <x:f>+'Exhibit C-1'!E23</x:f>
        <x:v>2858294</x:v>
      </x:c>
      <x:c r="C23" s="89"/>
      <x:c r="D23" s="89"/>
      <x:c r="E23" s="89">
        <x:f t="shared" si="0"/>
        <x:v>2858294</x:v>
      </x:c>
      <x:c r="F23" s="89"/>
      <x:c r="G23" s="89">
        <x:v>76006</x:v>
      </x:c>
      <x:c r="H23" s="89">
        <x:v>74434</x:v>
      </x:c>
      <x:c r="I23" s="89">
        <x:v>56844</x:v>
      </x:c>
      <x:c r="J23" s="89">
        <x:v>60853</x:v>
      </x:c>
      <x:c r="K23" s="89"/>
      <x:c r="L23" s="89">
        <x:f t="shared" si="1"/>
        <x:v>268137</x:v>
      </x:c>
      <x:c r="M23" s="89">
        <x:f t="shared" si="2"/>
        <x:v>2590157</x:v>
      </x:c>
      <x:c r="N23" s="90"/>
      <x:c r="O23" s="83" t="s">
        <x:v>89</x:v>
      </x:c>
      <x:c r="P23" s="90"/>
      <x:c r="Q23" s="90"/>
    </x:row>
    <x:row r="24" spans="1:17" x14ac:dyDescent="0.25">
      <x:c r="A24" s="83" t="s">
        <x:v>269</x:v>
      </x:c>
      <x:c r="B24" s="89">
        <x:f>+'Exhibit C-1'!E24</x:f>
        <x:v>578300</x:v>
      </x:c>
      <x:c r="C24" s="89"/>
      <x:c r="D24" s="89"/>
      <x:c r="E24" s="89">
        <x:f t="shared" si="0"/>
        <x:v>578300</x:v>
      </x:c>
      <x:c r="F24" s="89"/>
      <x:c r="G24" s="89">
        <x:v>33949</x:v>
      </x:c>
      <x:c r="H24" s="89">
        <x:v>26068</x:v>
      </x:c>
      <x:c r="I24" s="89">
        <x:v>27418</x:v>
      </x:c>
      <x:c r="J24" s="89">
        <x:v>30174</x:v>
      </x:c>
      <x:c r="K24" s="89"/>
      <x:c r="L24" s="89">
        <x:f t="shared" si="1"/>
        <x:v>117609</x:v>
      </x:c>
      <x:c r="M24" s="89">
        <x:f t="shared" si="2"/>
        <x:v>460691</x:v>
      </x:c>
      <x:c r="N24" s="90"/>
      <x:c r="O24" s="83" t="s">
        <x:v>89</x:v>
      </x:c>
      <x:c r="P24" s="90"/>
      <x:c r="Q24" s="90"/>
    </x:row>
    <x:row r="25" spans="1:17" x14ac:dyDescent="0.25">
      <x:c r="A25" s="83" t="s">
        <x:v>270</x:v>
      </x:c>
      <x:c r="B25" s="89">
        <x:f>+'Exhibit C-1'!E25</x:f>
        <x:v>20125</x:v>
      </x:c>
      <x:c r="C25" s="89"/>
      <x:c r="D25" s="89"/>
      <x:c r="E25" s="89">
        <x:f t="shared" si="0"/>
        <x:v>20125</x:v>
      </x:c>
      <x:c r="F25" s="89"/>
      <x:c r="G25" s="89">
        <x:v>371</x:v>
      </x:c>
      <x:c r="H25" s="89">
        <x:v>347</x:v>
      </x:c>
      <x:c r="I25" s="89">
        <x:v>361</x:v>
      </x:c>
      <x:c r="J25" s="89">
        <x:v>351</x:v>
      </x:c>
      <x:c r="K25" s="89"/>
      <x:c r="L25" s="89">
        <x:f t="shared" si="1"/>
        <x:v>1430</x:v>
      </x:c>
      <x:c r="M25" s="89">
        <x:f t="shared" si="2"/>
        <x:v>18695</x:v>
      </x:c>
      <x:c r="N25" s="90"/>
      <x:c r="O25" s="83" t="s">
        <x:v>89</x:v>
      </x:c>
      <x:c r="P25" s="90"/>
      <x:c r="Q25" s="90"/>
    </x:row>
    <x:row r="26" spans="1:17" x14ac:dyDescent="0.25">
      <x:c r="A26" s="83" t="s">
        <x:v>271</x:v>
      </x:c>
      <x:c r="B26" s="89">
        <x:f>+'Exhibit C-1'!E26</x:f>
        <x:v>109544</x:v>
      </x:c>
      <x:c r="C26" s="89"/>
      <x:c r="D26" s="89"/>
      <x:c r="E26" s="89">
        <x:f t="shared" si="0"/>
        <x:v>109544</x:v>
      </x:c>
      <x:c r="F26" s="89"/>
      <x:c r="G26" s="89">
        <x:v>2020</x:v>
      </x:c>
      <x:c r="H26" s="89">
        <x:v>1890</x:v>
      </x:c>
      <x:c r="I26" s="89">
        <x:v>1965</x:v>
      </x:c>
      <x:c r="J26" s="89">
        <x:v>1908</x:v>
      </x:c>
      <x:c r="K26" s="89"/>
      <x:c r="L26" s="89">
        <x:f t="shared" si="1"/>
        <x:v>7783</x:v>
      </x:c>
      <x:c r="M26" s="89">
        <x:f t="shared" si="2"/>
        <x:v>101761</x:v>
      </x:c>
      <x:c r="N26" s="90"/>
      <x:c r="O26" s="83" t="s">
        <x:v>89</x:v>
      </x:c>
      <x:c r="P26" s="90"/>
      <x:c r="Q26" s="90"/>
    </x:row>
    <x:row r="27" spans="1:17" x14ac:dyDescent="0.25">
      <x:c r="A27" s="83" t="s">
        <x:v>272</x:v>
      </x:c>
      <x:c r="B27" s="89">
        <x:f>+'Exhibit C-1'!E27</x:f>
        <x:v>-7762118</x:v>
      </x:c>
      <x:c r="C27" s="89"/>
      <x:c r="D27" s="89"/>
      <x:c r="E27" s="89">
        <x:f t="shared" si="0"/>
        <x:v>-7762118</x:v>
      </x:c>
      <x:c r="F27" s="89"/>
      <x:c r="G27" s="89">
        <x:v>-180299</x:v>
      </x:c>
      <x:c r="H27" s="89">
        <x:v>-174946</x:v>
      </x:c>
      <x:c r="I27" s="89">
        <x:v>-145308</x:v>
      </x:c>
      <x:c r="J27" s="89">
        <x:v>-149600</x:v>
      </x:c>
      <x:c r="K27" s="89"/>
      <x:c r="L27" s="89">
        <x:f t="shared" si="1"/>
        <x:v>-650153</x:v>
      </x:c>
      <x:c r="M27" s="89">
        <x:f t="shared" si="2"/>
        <x:v>-7111965</x:v>
      </x:c>
      <x:c r="N27" s="90"/>
      <x:c r="O27" s="83" t="s">
        <x:v>89</x:v>
      </x:c>
      <x:c r="P27" s="90"/>
      <x:c r="Q27" s="90"/>
    </x:row>
    <x:row r="28" spans="1:17" x14ac:dyDescent="0.25">
      <x:c r="A28" s="83" t="s">
        <x:v>273</x:v>
      </x:c>
      <x:c r="B28" s="89">
        <x:f>+'Exhibit C-1'!E28</x:f>
        <x:v>91069</x:v>
      </x:c>
      <x:c r="C28" s="89"/>
      <x:c r="D28" s="89"/>
      <x:c r="E28" s="89">
        <x:f t="shared" si="0"/>
        <x:v>91069</x:v>
      </x:c>
      <x:c r="F28" s="89"/>
      <x:c r="G28" s="89">
        <x:v>1797</x:v>
      </x:c>
      <x:c r="H28" s="89">
        <x:v>1625</x:v>
      </x:c>
      <x:c r="I28" s="89">
        <x:v>1694</x:v>
      </x:c>
      <x:c r="J28" s="89">
        <x:v>1693</x:v>
      </x:c>
      <x:c r="K28" s="89"/>
      <x:c r="L28" s="89">
        <x:f t="shared" si="1"/>
        <x:v>6809</x:v>
      </x:c>
      <x:c r="M28" s="89">
        <x:f t="shared" si="2"/>
        <x:v>84260</x:v>
      </x:c>
      <x:c r="N28" s="90"/>
      <x:c r="O28" s="83" t="s">
        <x:v>89</x:v>
      </x:c>
      <x:c r="P28" s="90"/>
      <x:c r="Q28" s="90"/>
    </x:row>
    <x:row r="29" spans="1:17" x14ac:dyDescent="0.25">
      <x:c r="A29" s="83" t="s">
        <x:v>274</x:v>
      </x:c>
      <x:c r="B29" s="89">
        <x:f>+'Exhibit C-1'!E29</x:f>
        <x:v>-338392</x:v>
      </x:c>
      <x:c r="C29" s="89"/>
      <x:c r="D29" s="89"/>
      <x:c r="E29" s="89">
        <x:f t="shared" si="0"/>
        <x:v>-338392</x:v>
      </x:c>
      <x:c r="F29" s="89"/>
      <x:c r="G29" s="89">
        <x:v>-6745</x:v>
      </x:c>
      <x:c r="H29" s="89">
        <x:v>-6721</x:v>
      </x:c>
      <x:c r="I29" s="89">
        <x:v>2797</x:v>
      </x:c>
      <x:c r="J29" s="89">
        <x:v>-692</x:v>
      </x:c>
      <x:c r="K29" s="89"/>
      <x:c r="L29" s="89">
        <x:f t="shared" si="1"/>
        <x:v>-11361</x:v>
      </x:c>
      <x:c r="M29" s="89">
        <x:f t="shared" si="2"/>
        <x:v>-327031</x:v>
      </x:c>
      <x:c r="N29" s="90"/>
      <x:c r="O29" s="83" t="s">
        <x:v>89</x:v>
      </x:c>
      <x:c r="P29" s="90"/>
      <x:c r="Q29" s="90"/>
    </x:row>
    <x:row r="30" spans="1:17" x14ac:dyDescent="0.25">
      <x:c r="A30" s="83" t="s">
        <x:v>275</x:v>
      </x:c>
      <x:c r="B30" s="89">
        <x:f>+'Exhibit C-1'!E30</x:f>
        <x:v>1403</x:v>
      </x:c>
      <x:c r="C30" s="89"/>
      <x:c r="D30" s="89"/>
      <x:c r="E30" s="89">
        <x:f t="shared" si="0"/>
        <x:v>1403</x:v>
      </x:c>
      <x:c r="F30" s="89"/>
      <x:c r="G30" s="89">
        <x:v>169</x:v>
      </x:c>
      <x:c r="H30" s="89">
        <x:v>103</x:v>
      </x:c>
      <x:c r="I30" s="89">
        <x:v>67</x:v>
      </x:c>
      <x:c r="J30" s="89">
        <x:v>109</x:v>
      </x:c>
      <x:c r="K30" s="89"/>
      <x:c r="L30" s="89">
        <x:f t="shared" si="1"/>
        <x:v>448</x:v>
      </x:c>
      <x:c r="M30" s="89">
        <x:f t="shared" si="2"/>
        <x:v>955</x:v>
      </x:c>
      <x:c r="N30" s="90"/>
      <x:c r="O30" s="83" t="s">
        <x:v>89</x:v>
      </x:c>
      <x:c r="P30" s="90"/>
      <x:c r="Q30" s="90"/>
    </x:row>
    <x:row r="31" spans="1:17" x14ac:dyDescent="0.25">
      <x:c r="A31" s="83" t="s">
        <x:v>276</x:v>
      </x:c>
      <x:c r="B31" s="89">
        <x:f>+'Exhibit C-1'!E31</x:f>
        <x:v>11102</x:v>
      </x:c>
      <x:c r="C31" s="89"/>
      <x:c r="D31" s="89"/>
      <x:c r="E31" s="89">
        <x:f t="shared" si="0"/>
        <x:v>11102</x:v>
      </x:c>
      <x:c r="F31" s="89"/>
      <x:c r="G31" s="89">
        <x:v>634</x:v>
      </x:c>
      <x:c r="H31" s="89">
        <x:v>632</x:v>
      </x:c>
      <x:c r="I31" s="89">
        <x:v>635</x:v>
      </x:c>
      <x:c r="J31" s="89">
        <x:v>656</x:v>
      </x:c>
      <x:c r="K31" s="89"/>
      <x:c r="L31" s="89">
        <x:f t="shared" si="1"/>
        <x:v>2557</x:v>
      </x:c>
      <x:c r="M31" s="89">
        <x:f t="shared" si="2"/>
        <x:v>8545</x:v>
      </x:c>
      <x:c r="N31" s="90"/>
      <x:c r="O31" s="83" t="s">
        <x:v>89</x:v>
      </x:c>
      <x:c r="P31" s="90"/>
      <x:c r="Q31" s="90"/>
    </x:row>
    <x:row r="32" spans="1:17" x14ac:dyDescent="0.25">
      <x:c r="A32" s="83" t="s">
        <x:v>277</x:v>
      </x:c>
      <x:c r="B32" s="89">
        <x:f>+'Exhibit C-1'!E32</x:f>
        <x:v>375</x:v>
      </x:c>
      <x:c r="C32" s="89"/>
      <x:c r="D32" s="89"/>
      <x:c r="E32" s="89">
        <x:f t="shared" si="0"/>
        <x:v>375</x:v>
      </x:c>
      <x:c r="F32" s="89"/>
      <x:c r="G32" s="89">
        <x:v>0</x:v>
      </x:c>
      <x:c r="H32" s="89">
        <x:v>0</x:v>
      </x:c>
      <x:c r="I32" s="89">
        <x:v>0</x:v>
      </x:c>
      <x:c r="J32" s="89">
        <x:v>2</x:v>
      </x:c>
      <x:c r="K32" s="89"/>
      <x:c r="L32" s="89">
        <x:f t="shared" si="1"/>
        <x:v>2</x:v>
      </x:c>
      <x:c r="M32" s="89">
        <x:f t="shared" si="2"/>
        <x:v>373</x:v>
      </x:c>
      <x:c r="N32" s="90"/>
      <x:c r="O32" s="83" t="s">
        <x:v>89</x:v>
      </x:c>
      <x:c r="P32" s="90"/>
      <x:c r="Q32" s="90"/>
    </x:row>
    <x:row r="33" spans="1:17" x14ac:dyDescent="0.25">
      <x:c r="A33" s="83" t="s">
        <x:v>278</x:v>
      </x:c>
      <x:c r="B33" s="89">
        <x:f>+'Exhibit C-1'!E33</x:f>
        <x:v>5164</x:v>
      </x:c>
      <x:c r="C33" s="89"/>
      <x:c r="D33" s="89"/>
      <x:c r="E33" s="89">
        <x:f t="shared" si="0"/>
        <x:v>5164</x:v>
      </x:c>
      <x:c r="F33" s="89"/>
      <x:c r="G33" s="89">
        <x:v>660</x:v>
      </x:c>
      <x:c r="H33" s="89">
        <x:v>510</x:v>
      </x:c>
      <x:c r="I33" s="89">
        <x:v>659</x:v>
      </x:c>
      <x:c r="J33" s="89">
        <x:v>845</x:v>
      </x:c>
      <x:c r="K33" s="89"/>
      <x:c r="L33" s="89">
        <x:f t="shared" si="1"/>
        <x:v>2674</x:v>
      </x:c>
      <x:c r="M33" s="89">
        <x:f t="shared" si="2"/>
        <x:v>2490</x:v>
      </x:c>
      <x:c r="N33" s="90"/>
      <x:c r="O33" s="83" t="s">
        <x:v>89</x:v>
      </x:c>
      <x:c r="P33" s="90"/>
      <x:c r="Q33" s="90"/>
    </x:row>
    <x:row r="34" spans="1:17" x14ac:dyDescent="0.25">
      <x:c r="A34" s="83" t="s">
        <x:v>279</x:v>
      </x:c>
      <x:c r="B34" s="89">
        <x:f>+'Exhibit C-1'!E34</x:f>
        <x:v>22410</x:v>
      </x:c>
      <x:c r="C34" s="89"/>
      <x:c r="D34" s="89"/>
      <x:c r="E34" s="89">
        <x:f t="shared" si="0"/>
        <x:v>22410</x:v>
      </x:c>
      <x:c r="F34" s="89"/>
      <x:c r="G34" s="89">
        <x:v>1225</x:v>
      </x:c>
      <x:c r="H34" s="89">
        <x:v>1395</x:v>
      </x:c>
      <x:c r="I34" s="89">
        <x:v>1548</x:v>
      </x:c>
      <x:c r="J34" s="89">
        <x:v>2507</x:v>
      </x:c>
      <x:c r="K34" s="89"/>
      <x:c r="L34" s="89">
        <x:f t="shared" si="1"/>
        <x:v>6675</x:v>
      </x:c>
      <x:c r="M34" s="89">
        <x:f t="shared" si="2"/>
        <x:v>15735</x:v>
      </x:c>
      <x:c r="N34" s="90"/>
      <x:c r="O34" s="83" t="s">
        <x:v>89</x:v>
      </x:c>
      <x:c r="P34" s="90"/>
      <x:c r="Q34" s="90"/>
    </x:row>
    <x:row r="35" spans="1:17" x14ac:dyDescent="0.25">
      <x:c r="A35" s="83" t="s">
        <x:v>280</x:v>
      </x:c>
      <x:c r="B35" s="89">
        <x:f>+'Exhibit C-1'!E35</x:f>
        <x:v>4055</x:v>
      </x:c>
      <x:c r="C35" s="89"/>
      <x:c r="D35" s="89"/>
      <x:c r="E35" s="89">
        <x:f t="shared" si="0"/>
        <x:v>4055</x:v>
      </x:c>
      <x:c r="F35" s="89"/>
      <x:c r="G35" s="89">
        <x:v>246</x:v>
      </x:c>
      <x:c r="H35" s="89">
        <x:v>156</x:v>
      </x:c>
      <x:c r="I35" s="89">
        <x:v>201</x:v>
      </x:c>
      <x:c r="J35" s="89">
        <x:v>208</x:v>
      </x:c>
      <x:c r="K35" s="89"/>
      <x:c r="L35" s="89">
        <x:f t="shared" si="1"/>
        <x:v>811</x:v>
      </x:c>
      <x:c r="M35" s="89">
        <x:f t="shared" si="2"/>
        <x:v>3244</x:v>
      </x:c>
      <x:c r="N35" s="90"/>
      <x:c r="O35" s="83" t="s">
        <x:v>89</x:v>
      </x:c>
      <x:c r="P35" s="90"/>
      <x:c r="Q35" s="90"/>
    </x:row>
    <x:row r="36" spans="1:17" x14ac:dyDescent="0.25">
      <x:c r="A36" s="83" t="s">
        <x:v>281</x:v>
      </x:c>
      <x:c r="B36" s="89">
        <x:f>+'Exhibit C-1'!E36</x:f>
        <x:v>-3139496</x:v>
      </x:c>
      <x:c r="C36" s="89"/>
      <x:c r="D36" s="89"/>
      <x:c r="E36" s="89">
        <x:f t="shared" si="0"/>
        <x:v>-3139496</x:v>
      </x:c>
      <x:c r="F36" s="89"/>
      <x:c r="G36" s="89">
        <x:v>0</x:v>
      </x:c>
      <x:c r="H36" s="89">
        <x:v>0</x:v>
      </x:c>
      <x:c r="I36" s="89">
        <x:v>-1569748</x:v>
      </x:c>
      <x:c r="J36" s="89">
        <x:v>-1569748</x:v>
      </x:c>
      <x:c r="K36" s="89"/>
      <x:c r="L36" s="89">
        <x:f t="shared" si="1"/>
        <x:v>-3139496</x:v>
      </x:c>
      <x:c r="M36" s="89">
        <x:f t="shared" si="2"/>
        <x:v>0</x:v>
      </x:c>
      <x:c r="N36" s="90"/>
      <x:c r="O36" s="83" t="s">
        <x:v>89</x:v>
      </x:c>
      <x:c r="P36" s="90"/>
      <x:c r="Q36" s="90"/>
    </x:row>
    <x:row r="37" spans="1:17" x14ac:dyDescent="0.25">
      <x:c r="A37" s="83" t="s">
        <x:v>282</x:v>
      </x:c>
      <x:c r="B37" s="89">
        <x:f>+'Exhibit C-1'!E37</x:f>
        <x:v>6064857</x:v>
      </x:c>
      <x:c r="C37" s="89"/>
      <x:c r="D37" s="89"/>
      <x:c r="E37" s="89">
        <x:f t="shared" si="0"/>
        <x:v>6064857</x:v>
      </x:c>
      <x:c r="F37" s="89"/>
      <x:c r="G37" s="89">
        <x:v>163173</x:v>
      </x:c>
      <x:c r="H37" s="89">
        <x:v>152819</x:v>
      </x:c>
      <x:c r="I37" s="89">
        <x:v>132583</x:v>
      </x:c>
      <x:c r="J37" s="89">
        <x:v>131898</x:v>
      </x:c>
      <x:c r="K37" s="89"/>
      <x:c r="L37" s="89">
        <x:f t="shared" si="1"/>
        <x:v>580473</x:v>
      </x:c>
      <x:c r="M37" s="89">
        <x:f t="shared" si="2"/>
        <x:v>5484384</x:v>
      </x:c>
      <x:c r="N37" s="90"/>
      <x:c r="O37" s="83" t="s">
        <x:v>89</x:v>
      </x:c>
      <x:c r="P37" s="90"/>
      <x:c r="Q37" s="90"/>
    </x:row>
    <x:row r="38" spans="1:17" x14ac:dyDescent="0.25">
      <x:c r="A38" s="83" t="s">
        <x:v>283</x:v>
      </x:c>
      <x:c r="B38" s="89">
        <x:f>+'Exhibit C-1'!E38</x:f>
        <x:v>-15904</x:v>
      </x:c>
      <x:c r="C38" s="89"/>
      <x:c r="D38" s="89"/>
      <x:c r="E38" s="89">
        <x:f t="shared" si="0"/>
        <x:v>-15904</x:v>
      </x:c>
      <x:c r="F38" s="89"/>
      <x:c r="G38" s="89">
        <x:v>-286</x:v>
      </x:c>
      <x:c r="H38" s="89">
        <x:v>-277</x:v>
      </x:c>
      <x:c r="I38" s="89">
        <x:v>-272</x:v>
      </x:c>
      <x:c r="J38" s="89">
        <x:v>-278</x:v>
      </x:c>
      <x:c r="K38" s="89"/>
      <x:c r="L38" s="89">
        <x:f t="shared" si="1"/>
        <x:v>-1113</x:v>
      </x:c>
      <x:c r="M38" s="89">
        <x:f t="shared" si="2"/>
        <x:v>-14791</x:v>
      </x:c>
      <x:c r="N38" s="90"/>
      <x:c r="O38" s="83" t="s">
        <x:v>89</x:v>
      </x:c>
      <x:c r="P38" s="90"/>
      <x:c r="Q38" s="90"/>
    </x:row>
    <x:row r="39" spans="1:17" x14ac:dyDescent="0.25">
      <x:c r="A39" s="83" t="s">
        <x:v>284</x:v>
      </x:c>
      <x:c r="B39" s="89">
        <x:f>+'Exhibit C-1'!E39</x:f>
        <x:v>120823</x:v>
      </x:c>
      <x:c r="C39" s="89"/>
      <x:c r="D39" s="89"/>
      <x:c r="E39" s="89">
        <x:f t="shared" si="0"/>
        <x:v>120823</x:v>
      </x:c>
      <x:c r="F39" s="89"/>
      <x:c r="G39" s="89">
        <x:v>13751</x:v>
      </x:c>
      <x:c r="H39" s="89">
        <x:v>13273</x:v>
      </x:c>
      <x:c r="I39" s="89">
        <x:v>14061</x:v>
      </x:c>
      <x:c r="J39" s="89">
        <x:v>15127</x:v>
      </x:c>
      <x:c r="K39" s="89"/>
      <x:c r="L39" s="89">
        <x:f t="shared" si="1"/>
        <x:v>56212</x:v>
      </x:c>
      <x:c r="M39" s="89">
        <x:f t="shared" si="2"/>
        <x:v>64611</x:v>
      </x:c>
      <x:c r="N39" s="90"/>
      <x:c r="O39" s="83" t="s">
        <x:v>89</x:v>
      </x:c>
      <x:c r="P39" s="90"/>
      <x:c r="Q39" s="90"/>
    </x:row>
    <x:row r="40" spans="1:17" x14ac:dyDescent="0.25">
      <x:c r="A40" s="83" t="s">
        <x:v>285</x:v>
      </x:c>
      <x:c r="B40" s="89">
        <x:f>+'Exhibit C-1'!E40</x:f>
        <x:v>54269</x:v>
      </x:c>
      <x:c r="C40" s="89"/>
      <x:c r="D40" s="89"/>
      <x:c r="E40" s="89">
        <x:f t="shared" si="0"/>
        <x:v>54269</x:v>
      </x:c>
      <x:c r="F40" s="89"/>
      <x:c r="G40" s="89">
        <x:v>1093</x:v>
      </x:c>
      <x:c r="H40" s="89">
        <x:v>4046</x:v>
      </x:c>
      <x:c r="I40" s="89">
        <x:v>4578</x:v>
      </x:c>
      <x:c r="J40" s="89">
        <x:v>8339</x:v>
      </x:c>
      <x:c r="K40" s="89"/>
      <x:c r="L40" s="89">
        <x:f t="shared" si="1"/>
        <x:v>18056</x:v>
      </x:c>
      <x:c r="M40" s="89">
        <x:f t="shared" si="2"/>
        <x:v>36213</x:v>
      </x:c>
      <x:c r="N40" s="90"/>
      <x:c r="O40" s="83" t="s">
        <x:v>89</x:v>
      </x:c>
      <x:c r="P40" s="90"/>
      <x:c r="Q40" s="90"/>
    </x:row>
    <x:row r="41" spans="1:17" x14ac:dyDescent="0.25">
      <x:c r="A41" s="83" t="s">
        <x:v>286</x:v>
      </x:c>
      <x:c r="B41" s="89">
        <x:f>+'Exhibit C-1'!E41</x:f>
        <x:v>231740</x:v>
      </x:c>
      <x:c r="C41" s="89"/>
      <x:c r="D41" s="89"/>
      <x:c r="E41" s="89">
        <x:f t="shared" si="0"/>
        <x:v>231740</x:v>
      </x:c>
      <x:c r="F41" s="89"/>
      <x:c r="G41" s="89">
        <x:v>9456</x:v>
      </x:c>
      <x:c r="H41" s="89">
        <x:v>7792</x:v>
      </x:c>
      <x:c r="I41" s="89">
        <x:v>5022</x:v>
      </x:c>
      <x:c r="J41" s="89">
        <x:v>6848</x:v>
      </x:c>
      <x:c r="K41" s="89"/>
      <x:c r="L41" s="89">
        <x:f t="shared" si="1"/>
        <x:v>29118</x:v>
      </x:c>
      <x:c r="M41" s="89">
        <x:f t="shared" si="2"/>
        <x:v>202622</x:v>
      </x:c>
      <x:c r="N41" s="90"/>
      <x:c r="O41" s="83" t="s">
        <x:v>89</x:v>
      </x:c>
      <x:c r="P41" s="90"/>
      <x:c r="Q41" s="90"/>
    </x:row>
    <x:row r="42" spans="1:17" x14ac:dyDescent="0.25">
      <x:c r="A42" s="83" t="s">
        <x:v>287</x:v>
      </x:c>
      <x:c r="B42" s="89">
        <x:f>+'Exhibit C-1'!E42</x:f>
        <x:v>63066</x:v>
      </x:c>
      <x:c r="C42" s="89"/>
      <x:c r="D42" s="89"/>
      <x:c r="E42" s="89">
        <x:f t="shared" si="0"/>
        <x:v>63066</x:v>
      </x:c>
      <x:c r="F42" s="89"/>
      <x:c r="G42" s="89">
        <x:v>2341</x:v>
      </x:c>
      <x:c r="H42" s="89">
        <x:v>1745</x:v>
      </x:c>
      <x:c r="I42" s="89">
        <x:v>1210</x:v>
      </x:c>
      <x:c r="J42" s="89">
        <x:v>2193</x:v>
      </x:c>
      <x:c r="K42" s="89"/>
      <x:c r="L42" s="89">
        <x:f t="shared" si="1"/>
        <x:v>7489</x:v>
      </x:c>
      <x:c r="M42" s="89">
        <x:f t="shared" si="2"/>
        <x:v>55577</x:v>
      </x:c>
      <x:c r="N42" s="90"/>
      <x:c r="O42" s="83" t="s">
        <x:v>89</x:v>
      </x:c>
      <x:c r="P42" s="90"/>
      <x:c r="Q42" s="90"/>
    </x:row>
    <x:row r="43" spans="1:17" x14ac:dyDescent="0.25">
      <x:c r="A43" s="83" t="s">
        <x:v>288</x:v>
      </x:c>
      <x:c r="B43" s="89">
        <x:f>+'Exhibit C-1'!E43</x:f>
        <x:v>147879</x:v>
      </x:c>
      <x:c r="C43" s="89"/>
      <x:c r="D43" s="89"/>
      <x:c r="E43" s="89">
        <x:f t="shared" si="0"/>
        <x:v>147879</x:v>
      </x:c>
      <x:c r="F43" s="89"/>
      <x:c r="G43" s="89">
        <x:v>18914</x:v>
      </x:c>
      <x:c r="H43" s="89">
        <x:v>5844</x:v>
      </x:c>
      <x:c r="I43" s="89">
        <x:v>3219</x:v>
      </x:c>
      <x:c r="J43" s="89">
        <x:v>6281</x:v>
      </x:c>
      <x:c r="K43" s="89"/>
      <x:c r="L43" s="89">
        <x:f t="shared" si="1"/>
        <x:v>34258</x:v>
      </x:c>
      <x:c r="M43" s="89">
        <x:f t="shared" si="2"/>
        <x:v>113621</x:v>
      </x:c>
      <x:c r="N43" s="90"/>
      <x:c r="O43" s="83" t="s">
        <x:v>89</x:v>
      </x:c>
      <x:c r="P43" s="90"/>
      <x:c r="Q43" s="90"/>
    </x:row>
    <x:row r="44" spans="1:17" ht="14.5" x14ac:dyDescent="0.35">
      <x:c r="A44" t="s">
        <x:v>90</x:v>
      </x:c>
      <x:c r="B44" s="89">
        <x:f>+'Exhibit C-1'!E44</x:f>
        <x:v>0</x:v>
      </x:c>
      <x:c r="C44" s="89"/>
      <x:c r="D44" s="89"/>
      <x:c r="E44" s="89">
        <x:f t="shared" si="0"/>
        <x:v>0</x:v>
      </x:c>
      <x:c r="F44" s="89"/>
      <x:c r="G44" s="89">
        <x:v>0</x:v>
      </x:c>
      <x:c r="H44" s="89">
        <x:v>0</x:v>
      </x:c>
      <x:c r="I44" s="89"/>
      <x:c r="J44" s="89"/>
      <x:c r="K44" s="89"/>
      <x:c r="L44" s="89">
        <x:f t="shared" si="1"/>
        <x:v>0</x:v>
      </x:c>
      <x:c r="M44" s="89">
        <x:f t="shared" si="2"/>
        <x:v>0</x:v>
      </x:c>
      <x:c r="N44" s="90"/>
      <x:c r="O44" s="83" t="s">
        <x:v>89</x:v>
      </x:c>
      <x:c r="P44" s="90"/>
      <x:c r="Q44" s="90"/>
    </x:row>
    <x:row r="45" spans="1:17" ht="14.5" x14ac:dyDescent="0.35">
      <x:c r="A45" t="s">
        <x:v>91</x:v>
      </x:c>
      <x:c r="B45" s="89">
        <x:f>+'Exhibit C-1'!E45</x:f>
        <x:v>0</x:v>
      </x:c>
      <x:c r="C45" s="89"/>
      <x:c r="D45" s="89"/>
      <x:c r="E45" s="89">
        <x:f t="shared" si="0"/>
        <x:v>0</x:v>
      </x:c>
      <x:c r="F45" s="89"/>
      <x:c r="G45" s="89">
        <x:v>0</x:v>
      </x:c>
      <x:c r="H45" s="89">
        <x:v>0</x:v>
      </x:c>
      <x:c r="I45" s="89"/>
      <x:c r="J45" s="89"/>
      <x:c r="K45" s="89"/>
      <x:c r="L45" s="89">
        <x:f t="shared" si="1"/>
        <x:v>0</x:v>
      </x:c>
      <x:c r="M45" s="89">
        <x:f t="shared" si="2"/>
        <x:v>0</x:v>
      </x:c>
      <x:c r="N45" s="90"/>
      <x:c r="O45" s="83" t="s">
        <x:v>89</x:v>
      </x:c>
      <x:c r="P45" s="90"/>
      <x:c r="Q45" s="90"/>
    </x:row>
    <x:row r="46" spans="1:17" x14ac:dyDescent="0.25">
      <x:c r="A46" s="83" t="s">
        <x:v>289</x:v>
      </x:c>
      <x:c r="B46" s="89">
        <x:f>+'Exhibit C-1'!E46</x:f>
        <x:v>-358436</x:v>
      </x:c>
      <x:c r="C46" s="89"/>
      <x:c r="D46" s="89"/>
      <x:c r="E46" s="89">
        <x:f t="shared" si="0"/>
        <x:v>-358436</x:v>
      </x:c>
      <x:c r="F46" s="89"/>
      <x:c r="G46" s="89">
        <x:v>-6735</x:v>
      </x:c>
      <x:c r="H46" s="89">
        <x:v>-6297</x:v>
      </x:c>
      <x:c r="I46" s="89">
        <x:v>-6861</x:v>
      </x:c>
      <x:c r="J46" s="89">
        <x:v>-6359</x:v>
      </x:c>
      <x:c r="K46" s="89"/>
      <x:c r="L46" s="89">
        <x:f t="shared" si="1"/>
        <x:v>-26252</x:v>
      </x:c>
      <x:c r="M46" s="89">
        <x:f t="shared" si="2"/>
        <x:v>-332184</x:v>
      </x:c>
      <x:c r="N46" s="90"/>
      <x:c r="O46" s="83" t="s">
        <x:v>89</x:v>
      </x:c>
      <x:c r="P46" s="90"/>
      <x:c r="Q46" s="90"/>
    </x:row>
    <x:row r="47" spans="1:17" ht="14.5" x14ac:dyDescent="0.35">
      <x:c r="A47" t="s">
        <x:v>92</x:v>
      </x:c>
      <x:c r="B47" s="89">
        <x:f>+'Exhibit C-1'!E47</x:f>
        <x:v>0</x:v>
      </x:c>
      <x:c r="C47" s="89"/>
      <x:c r="D47" s="89"/>
      <x:c r="E47" s="89">
        <x:f t="shared" si="0"/>
        <x:v>0</x:v>
      </x:c>
      <x:c r="F47" s="89"/>
      <x:c r="G47" s="89">
        <x:v>0</x:v>
      </x:c>
      <x:c r="H47" s="89">
        <x:v>0</x:v>
      </x:c>
      <x:c r="I47" s="89"/>
      <x:c r="J47" s="89"/>
      <x:c r="K47" s="89"/>
      <x:c r="L47" s="89">
        <x:f t="shared" si="1"/>
        <x:v>0</x:v>
      </x:c>
      <x:c r="M47" s="89">
        <x:f t="shared" si="2"/>
        <x:v>0</x:v>
      </x:c>
      <x:c r="N47" s="90"/>
      <x:c r="O47" s="83" t="s">
        <x:v>89</x:v>
      </x:c>
      <x:c r="P47" s="90"/>
      <x:c r="Q47" s="90"/>
    </x:row>
    <x:row r="48" spans="1:17" x14ac:dyDescent="0.25">
      <x:c r="A48" s="83" t="s">
        <x:v>290</x:v>
      </x:c>
      <x:c r="B48" s="89">
        <x:f>+'Exhibit C-1'!E48</x:f>
        <x:v>16877457</x:v>
      </x:c>
      <x:c r="C48" s="89"/>
      <x:c r="D48" s="89"/>
      <x:c r="E48" s="89">
        <x:f t="shared" si="0"/>
        <x:v>16877457</x:v>
      </x:c>
      <x:c r="F48" s="89"/>
      <x:c r="G48" s="89">
        <x:v>464412</x:v>
      </x:c>
      <x:c r="H48" s="89">
        <x:v>415463</x:v>
      </x:c>
      <x:c r="I48" s="89">
        <x:v>402517</x:v>
      </x:c>
      <x:c r="J48" s="89">
        <x:v>390297</x:v>
      </x:c>
      <x:c r="K48" s="89"/>
      <x:c r="L48" s="89">
        <x:f t="shared" si="1"/>
        <x:v>1672689</x:v>
      </x:c>
      <x:c r="M48" s="89">
        <x:f t="shared" si="2"/>
        <x:v>15204768</x:v>
      </x:c>
      <x:c r="N48" s="90"/>
      <x:c r="O48" s="83" t="s">
        <x:v>89</x:v>
      </x:c>
      <x:c r="P48" s="90"/>
      <x:c r="Q48" s="90"/>
    </x:row>
    <x:row r="49" spans="1:17" x14ac:dyDescent="0.25">
      <x:c r="A49" s="83" t="s">
        <x:v>291</x:v>
      </x:c>
      <x:c r="B49" s="89">
        <x:f>+'Exhibit C-1'!E49</x:f>
        <x:v>-7330327</x:v>
      </x:c>
      <x:c r="C49" s="89"/>
      <x:c r="D49" s="89"/>
      <x:c r="E49" s="89">
        <x:f t="shared" si="0"/>
        <x:v>-7330327</x:v>
      </x:c>
      <x:c r="F49" s="89"/>
      <x:c r="G49" s="89">
        <x:v>-408164</x:v>
      </x:c>
      <x:c r="H49" s="89">
        <x:v>-167250</x:v>
      </x:c>
      <x:c r="I49" s="89">
        <x:v>-99892</x:v>
      </x:c>
      <x:c r="J49" s="89">
        <x:v>-233340</x:v>
      </x:c>
      <x:c r="K49" s="89"/>
      <x:c r="L49" s="89">
        <x:f t="shared" si="1"/>
        <x:v>-908646</x:v>
      </x:c>
      <x:c r="M49" s="89">
        <x:f t="shared" si="2"/>
        <x:v>-6421681</x:v>
      </x:c>
      <x:c r="N49" s="90"/>
      <x:c r="O49" s="83" t="s">
        <x:v>89</x:v>
      </x:c>
      <x:c r="P49" s="90"/>
      <x:c r="Q49" s="90"/>
    </x:row>
    <x:row r="50" spans="1:17" x14ac:dyDescent="0.25">
      <x:c r="A50" s="83" t="s">
        <x:v>292</x:v>
      </x:c>
      <x:c r="B50" s="89">
        <x:f>+'Exhibit C-1'!E50</x:f>
        <x:v>-9226</x:v>
      </x:c>
      <x:c r="C50" s="89"/>
      <x:c r="D50" s="89"/>
      <x:c r="E50" s="89">
        <x:f t="shared" si="0"/>
        <x:v>-9226</x:v>
      </x:c>
      <x:c r="F50" s="89"/>
      <x:c r="G50" s="89">
        <x:v>-276</x:v>
      </x:c>
      <x:c r="H50" s="89">
        <x:v>-262</x:v>
      </x:c>
      <x:c r="I50" s="89">
        <x:v>-306</x:v>
      </x:c>
      <x:c r="J50" s="89">
        <x:v>-316</x:v>
      </x:c>
      <x:c r="K50" s="89"/>
      <x:c r="L50" s="89">
        <x:f t="shared" si="1"/>
        <x:v>-1160</x:v>
      </x:c>
      <x:c r="M50" s="89">
        <x:f t="shared" si="2"/>
        <x:v>-8066</x:v>
      </x:c>
      <x:c r="N50" s="90"/>
      <x:c r="O50" s="83" t="s">
        <x:v>89</x:v>
      </x:c>
      <x:c r="P50" s="90"/>
      <x:c r="Q50" s="90"/>
    </x:row>
    <x:row r="51" spans="1:17" x14ac:dyDescent="0.25">
      <x:c r="A51" s="83" t="s">
        <x:v>93</x:v>
      </x:c>
      <x:c r="B51" s="89">
        <x:f>+'Exhibit C-1'!E51</x:f>
        <x:v>0</x:v>
      </x:c>
      <x:c r="C51" s="89"/>
      <x:c r="D51" s="89"/>
      <x:c r="E51" s="89">
        <x:f t="shared" si="0"/>
        <x:v>0</x:v>
      </x:c>
      <x:c r="F51" s="89"/>
      <x:c r="G51" s="89">
        <x:v>16413</x:v>
      </x:c>
      <x:c r="H51" s="89">
        <x:v>36919</x:v>
      </x:c>
      <x:c r="I51" s="89">
        <x:v>334669</x:v>
      </x:c>
      <x:c r="J51" s="89">
        <x:v>0</x:v>
      </x:c>
      <x:c r="K51" s="89"/>
      <x:c r="L51" s="89">
        <x:f t="shared" si="1"/>
        <x:v>388001</x:v>
      </x:c>
      <x:c r="M51" s="89">
        <x:f t="shared" si="2"/>
        <x:v>-388001</x:v>
      </x:c>
      <x:c r="N51" s="90"/>
      <x:c r="O51" s="83" t="s">
        <x:v>89</x:v>
      </x:c>
      <x:c r="P51" s="90"/>
      <x:c r="Q51" s="90"/>
    </x:row>
    <x:row r="52" spans="1:17" x14ac:dyDescent="0.25">
      <x:c r="A52" s="83" t="s">
        <x:v>94</x:v>
      </x:c>
      <x:c r="B52" s="89">
        <x:f>+'Exhibit C-1'!E52</x:f>
        <x:v>0</x:v>
      </x:c>
      <x:c r="C52" s="89"/>
      <x:c r="D52" s="89"/>
      <x:c r="E52" s="89">
        <x:f t="shared" si="0"/>
        <x:v>0</x:v>
      </x:c>
      <x:c r="F52" s="89"/>
      <x:c r="G52" s="89">
        <x:v>-32070</x:v>
      </x:c>
      <x:c r="H52" s="89">
        <x:v>-21044</x:v>
      </x:c>
      <x:c r="I52" s="89">
        <x:v>1199590</x:v>
      </x:c>
      <x:c r="J52" s="89">
        <x:v>0</x:v>
      </x:c>
      <x:c r="K52" s="89"/>
      <x:c r="L52" s="89">
        <x:f t="shared" si="1"/>
        <x:v>1146476</x:v>
      </x:c>
      <x:c r="M52" s="89">
        <x:f t="shared" si="2"/>
        <x:v>-1146476</x:v>
      </x:c>
      <x:c r="N52" s="90"/>
      <x:c r="O52" s="83" t="s">
        <x:v>89</x:v>
      </x:c>
      <x:c r="P52" s="90"/>
      <x:c r="Q52" s="90"/>
    </x:row>
    <x:row r="53" spans="1:17" x14ac:dyDescent="0.25">
      <x:c r="A53" s="83" t="s">
        <x:v>95</x:v>
      </x:c>
      <x:c r="B53" s="89">
        <x:f>+'Exhibit C-1'!E53</x:f>
        <x:v>0</x:v>
      </x:c>
      <x:c r="C53" s="89"/>
      <x:c r="D53" s="89"/>
      <x:c r="E53" s="89">
        <x:f t="shared" si="0"/>
        <x:v>0</x:v>
      </x:c>
      <x:c r="F53" s="89"/>
      <x:c r="G53" s="89">
        <x:v>3455</x:v>
      </x:c>
      <x:c r="H53" s="89">
        <x:v>2187</x:v>
      </x:c>
      <x:c r="I53" s="89">
        <x:v>-124757</x:v>
      </x:c>
      <x:c r="J53" s="89">
        <x:v>0</x:v>
      </x:c>
      <x:c r="K53" s="89"/>
      <x:c r="L53" s="89">
        <x:f t="shared" si="1"/>
        <x:v>-119115</x:v>
      </x:c>
      <x:c r="M53" s="89">
        <x:f t="shared" si="2"/>
        <x:v>119115</x:v>
      </x:c>
      <x:c r="N53" s="90"/>
      <x:c r="O53" s="83" t="s">
        <x:v>89</x:v>
      </x:c>
      <x:c r="P53" s="90"/>
      <x:c r="Q53" s="90"/>
    </x:row>
    <x:row r="54" spans="1:17" x14ac:dyDescent="0.25">
      <x:c r="A54" s="83" t="s">
        <x:v>293</x:v>
      </x:c>
      <x:c r="B54" s="89">
        <x:f>+'Exhibit C-1'!E54</x:f>
        <x:v>-4058</x:v>
      </x:c>
      <x:c r="C54" s="89"/>
      <x:c r="D54" s="89"/>
      <x:c r="E54" s="89">
        <x:f t="shared" si="0"/>
        <x:v>-4058</x:v>
      </x:c>
      <x:c r="F54" s="89"/>
      <x:c r="G54" s="89">
        <x:v>-405</x:v>
      </x:c>
      <x:c r="H54" s="89">
        <x:v>-499</x:v>
      </x:c>
      <x:c r="I54" s="89">
        <x:v>-688</x:v>
      </x:c>
      <x:c r="J54" s="89">
        <x:v>-885</x:v>
      </x:c>
      <x:c r="K54" s="89"/>
      <x:c r="L54" s="89">
        <x:f t="shared" si="1"/>
        <x:v>-2477</x:v>
      </x:c>
      <x:c r="M54" s="89">
        <x:f t="shared" si="2"/>
        <x:v>-1581</x:v>
      </x:c>
      <x:c r="N54" s="90"/>
      <x:c r="O54" s="83" t="s">
        <x:v>89</x:v>
      </x:c>
      <x:c r="P54" s="90"/>
      <x:c r="Q54" s="90"/>
    </x:row>
    <x:row r="55" spans="1:17" ht="13" x14ac:dyDescent="0.3">
      <x:c r="A55" s="86" t="s">
        <x:v>96</x:v>
      </x:c>
      <x:c r="B55" s="91">
        <x:f>SUM(B17:B54)</x:f>
        <x:v>324800865</x:v>
      </x:c>
      <x:c r="C55" s="91">
        <x:f t="shared" ref="C55:M55" si="3">SUM(C17:C54)</x:f>
        <x:v>0</x:v>
      </x:c>
      <x:c r="D55" s="92"/>
      <x:c r="E55" s="91">
        <x:f t="shared" si="3"/>
        <x:v>324800865</x:v>
      </x:c>
      <x:c r="F55" s="91"/>
      <x:c r="G55" s="91">
        <x:f t="shared" si="3"/>
        <x:v>3429313</x:v>
      </x:c>
      <x:c r="H55" s="91">
        <x:f t="shared" si="3"/>
        <x:v>3685550</x:v>
      </x:c>
      <x:c r="I55" s="91">
        <x:v>4596126</x:v>
      </x:c>
      <x:c r="J55" s="91">
        <x:f t="shared" si="3"/>
        <x:v>3114090</x:v>
      </x:c>
      <x:c r="K55" s="91">
        <x:f t="shared" si="3"/>
        <x:v>0</x:v>
      </x:c>
      <x:c r="L55" s="91">
        <x:f t="shared" si="3"/>
        <x:v>14825079</x:v>
      </x:c>
      <x:c r="M55" s="91">
        <x:f t="shared" si="3"/>
        <x:v>309975786</x:v>
      </x:c>
      <x:c r="N55" s="90"/>
      <x:c r="P55" s="90"/>
      <x:c r="Q55" s="90"/>
    </x:row>
    <x:row r="56" spans="1:17" ht="13" hidden="1" outlineLevel="1" x14ac:dyDescent="0.3">
      <x:c r="A56" s="86" t="s">
        <x:v>97</x:v>
      </x:c>
      <x:c r="B56" s="93"/>
      <x:c r="C56" s="93"/>
      <x:c r="D56" s="93"/>
      <x:c r="E56" s="89"/>
      <x:c r="F56" s="93"/>
      <x:c r="G56" s="93"/>
      <x:c r="H56" s="93"/>
      <x:c r="I56" s="93"/>
      <x:c r="J56" s="93"/>
      <x:c r="K56" s="93"/>
      <x:c r="L56" s="89"/>
      <x:c r="M56" s="89"/>
      <x:c r="N56" s="90"/>
      <x:c r="P56" s="90"/>
      <x:c r="Q56" s="90"/>
    </x:row>
    <x:row r="57" spans="1:17" ht="14.5" hidden="1" outlineLevel="1" x14ac:dyDescent="0.35">
      <x:c r="A57" t="s">
        <x:v>98</x:v>
      </x:c>
      <x:c r="B57" s="93">
        <x:v>0</x:v>
      </x:c>
      <x:c r="C57" s="93"/>
      <x:c r="D57" s="93"/>
      <x:c r="E57" s="89">
        <x:f t="shared" ref="E57:E92" si="4">SUM(B57:D57)</x:f>
        <x:v>0</x:v>
      </x:c>
      <x:c r="F57" s="93"/>
      <x:c r="G57" s="93"/>
      <x:c r="H57" s="93"/>
      <x:c r="I57" s="93"/>
      <x:c r="J57" s="93"/>
      <x:c r="K57" s="93"/>
      <x:c r="L57" s="89">
        <x:f t="shared" ref="L57:L86" si="5">SUM(F57:J57)</x:f>
        <x:v>0</x:v>
      </x:c>
      <x:c r="M57" s="89">
        <x:f t="shared" ref="M57:M86" si="6">+E57-L57</x:f>
        <x:v>0</x:v>
      </x:c>
      <x:c r="N57" s="90"/>
      <x:c r="O57" s="83" t="s">
        <x:v>89</x:v>
      </x:c>
      <x:c r="P57" s="90"/>
      <x:c r="Q57" s="90"/>
    </x:row>
    <x:row r="58" spans="1:17" ht="14.5" hidden="1" outlineLevel="1" x14ac:dyDescent="0.35">
      <x:c r="A58" t="s">
        <x:v>99</x:v>
      </x:c>
      <x:c r="B58" s="93">
        <x:v>0</x:v>
      </x:c>
      <x:c r="C58" s="93"/>
      <x:c r="D58" s="93"/>
      <x:c r="E58" s="89">
        <x:f t="shared" si="4"/>
        <x:v>0</x:v>
      </x:c>
      <x:c r="F58" s="93"/>
      <x:c r="G58" s="93"/>
      <x:c r="H58" s="93"/>
      <x:c r="I58" s="93"/>
      <x:c r="J58" s="93"/>
      <x:c r="K58" s="93"/>
      <x:c r="L58" s="89">
        <x:f t="shared" si="5"/>
        <x:v>0</x:v>
      </x:c>
      <x:c r="M58" s="89">
        <x:f t="shared" si="6"/>
        <x:v>0</x:v>
      </x:c>
      <x:c r="N58" s="90"/>
      <x:c r="O58" s="83" t="s">
        <x:v>89</x:v>
      </x:c>
      <x:c r="P58" s="90"/>
      <x:c r="Q58" s="90"/>
    </x:row>
    <x:row r="59" spans="1:17" ht="14.5" hidden="1" outlineLevel="1" x14ac:dyDescent="0.35">
      <x:c r="A59" t="s">
        <x:v>100</x:v>
      </x:c>
      <x:c r="B59" s="93">
        <x:v>0</x:v>
      </x:c>
      <x:c r="C59" s="93"/>
      <x:c r="D59" s="93"/>
      <x:c r="E59" s="89">
        <x:f t="shared" si="4"/>
        <x:v>0</x:v>
      </x:c>
      <x:c r="F59" s="93"/>
      <x:c r="G59" s="93"/>
      <x:c r="H59" s="93"/>
      <x:c r="I59" s="93"/>
      <x:c r="J59" s="93"/>
      <x:c r="K59" s="93"/>
      <x:c r="L59" s="89">
        <x:f t="shared" si="5"/>
        <x:v>0</x:v>
      </x:c>
      <x:c r="M59" s="89">
        <x:f t="shared" si="6"/>
        <x:v>0</x:v>
      </x:c>
      <x:c r="N59" s="90"/>
      <x:c r="O59" s="83" t="s">
        <x:v>89</x:v>
      </x:c>
      <x:c r="P59" s="90"/>
      <x:c r="Q59" s="90"/>
    </x:row>
    <x:row r="60" spans="1:17" ht="14.5" hidden="1" outlineLevel="1" x14ac:dyDescent="0.35">
      <x:c r="A60" t="s">
        <x:v>101</x:v>
      </x:c>
      <x:c r="B60" s="93">
        <x:v>0</x:v>
      </x:c>
      <x:c r="C60" s="93"/>
      <x:c r="D60" s="93"/>
      <x:c r="E60" s="89">
        <x:f t="shared" si="4"/>
        <x:v>0</x:v>
      </x:c>
      <x:c r="F60" s="93"/>
      <x:c r="G60" s="93"/>
      <x:c r="H60" s="93"/>
      <x:c r="I60" s="93"/>
      <x:c r="J60" s="93"/>
      <x:c r="K60" s="93"/>
      <x:c r="L60" s="89">
        <x:f t="shared" si="5"/>
        <x:v>0</x:v>
      </x:c>
      <x:c r="M60" s="89">
        <x:f t="shared" si="6"/>
        <x:v>0</x:v>
      </x:c>
      <x:c r="N60" s="90"/>
      <x:c r="O60" s="83" t="s">
        <x:v>89</x:v>
      </x:c>
      <x:c r="P60" s="90"/>
      <x:c r="Q60" s="90"/>
    </x:row>
    <x:row r="61" spans="1:17" ht="14.5" hidden="1" outlineLevel="1" x14ac:dyDescent="0.35">
      <x:c r="A61" t="s">
        <x:v>102</x:v>
      </x:c>
      <x:c r="B61" s="93">
        <x:v>0</x:v>
      </x:c>
      <x:c r="C61" s="93"/>
      <x:c r="D61" s="93"/>
      <x:c r="E61" s="89">
        <x:f t="shared" si="4"/>
        <x:v>0</x:v>
      </x:c>
      <x:c r="F61" s="93"/>
      <x:c r="G61" s="93"/>
      <x:c r="H61" s="93"/>
      <x:c r="I61" s="93"/>
      <x:c r="J61" s="93"/>
      <x:c r="K61" s="93"/>
      <x:c r="L61" s="89">
        <x:f t="shared" si="5"/>
        <x:v>0</x:v>
      </x:c>
      <x:c r="M61" s="89">
        <x:f t="shared" si="6"/>
        <x:v>0</x:v>
      </x:c>
      <x:c r="N61" s="90"/>
      <x:c r="O61" s="83" t="s">
        <x:v>89</x:v>
      </x:c>
      <x:c r="P61" s="90"/>
      <x:c r="Q61" s="90"/>
    </x:row>
    <x:row r="62" spans="1:17" ht="14.5" hidden="1" outlineLevel="1" x14ac:dyDescent="0.35">
      <x:c r="A62" t="s">
        <x:v>103</x:v>
      </x:c>
      <x:c r="B62" s="93">
        <x:v>0</x:v>
      </x:c>
      <x:c r="C62" s="93"/>
      <x:c r="D62" s="93"/>
      <x:c r="E62" s="89">
        <x:f t="shared" si="4"/>
        <x:v>0</x:v>
      </x:c>
      <x:c r="F62" s="93"/>
      <x:c r="G62" s="93"/>
      <x:c r="H62" s="93"/>
      <x:c r="I62" s="93"/>
      <x:c r="J62" s="93"/>
      <x:c r="K62" s="93"/>
      <x:c r="L62" s="89">
        <x:f t="shared" si="5"/>
        <x:v>0</x:v>
      </x:c>
      <x:c r="M62" s="89">
        <x:f t="shared" si="6"/>
        <x:v>0</x:v>
      </x:c>
      <x:c r="N62" s="90"/>
      <x:c r="O62" s="83" t="s">
        <x:v>89</x:v>
      </x:c>
      <x:c r="P62" s="90"/>
      <x:c r="Q62" s="90"/>
    </x:row>
    <x:row r="63" spans="1:17" ht="14.5" hidden="1" outlineLevel="1" x14ac:dyDescent="0.35">
      <x:c r="A63" t="s">
        <x:v>104</x:v>
      </x:c>
      <x:c r="B63" s="93">
        <x:v>0</x:v>
      </x:c>
      <x:c r="C63" s="93"/>
      <x:c r="D63" s="93"/>
      <x:c r="E63" s="89">
        <x:f t="shared" si="4"/>
        <x:v>0</x:v>
      </x:c>
      <x:c r="F63" s="93"/>
      <x:c r="G63" s="93"/>
      <x:c r="H63" s="93"/>
      <x:c r="I63" s="93"/>
      <x:c r="J63" s="93"/>
      <x:c r="K63" s="93"/>
      <x:c r="L63" s="89">
        <x:f t="shared" si="5"/>
        <x:v>0</x:v>
      </x:c>
      <x:c r="M63" s="89">
        <x:f t="shared" si="6"/>
        <x:v>0</x:v>
      </x:c>
      <x:c r="N63" s="90"/>
      <x:c r="O63" s="83" t="s">
        <x:v>89</x:v>
      </x:c>
      <x:c r="P63" s="90"/>
      <x:c r="Q63" s="90"/>
    </x:row>
    <x:row r="64" spans="1:17" ht="14.5" hidden="1" outlineLevel="1" x14ac:dyDescent="0.35">
      <x:c r="A64" t="s">
        <x:v>105</x:v>
      </x:c>
      <x:c r="B64" s="93">
        <x:v>0</x:v>
      </x:c>
      <x:c r="C64" s="93"/>
      <x:c r="D64" s="93"/>
      <x:c r="E64" s="89">
        <x:f t="shared" si="4"/>
        <x:v>0</x:v>
      </x:c>
      <x:c r="F64" s="93"/>
      <x:c r="G64" s="93"/>
      <x:c r="H64" s="93"/>
      <x:c r="I64" s="93"/>
      <x:c r="J64" s="93"/>
      <x:c r="K64" s="93"/>
      <x:c r="L64" s="89">
        <x:f t="shared" si="5"/>
        <x:v>0</x:v>
      </x:c>
      <x:c r="M64" s="89">
        <x:f t="shared" si="6"/>
        <x:v>0</x:v>
      </x:c>
      <x:c r="N64" s="90"/>
      <x:c r="O64" s="83" t="s">
        <x:v>89</x:v>
      </x:c>
      <x:c r="P64" s="90"/>
      <x:c r="Q64" s="90"/>
    </x:row>
    <x:row r="65" spans="1:17" ht="14.5" hidden="1" outlineLevel="1" x14ac:dyDescent="0.35">
      <x:c r="A65" t="s">
        <x:v>106</x:v>
      </x:c>
      <x:c r="B65" s="93">
        <x:v>0</x:v>
      </x:c>
      <x:c r="C65" s="93"/>
      <x:c r="D65" s="93"/>
      <x:c r="E65" s="89">
        <x:f t="shared" si="4"/>
        <x:v>0</x:v>
      </x:c>
      <x:c r="F65" s="93"/>
      <x:c r="G65" s="93"/>
      <x:c r="H65" s="93"/>
      <x:c r="I65" s="93"/>
      <x:c r="J65" s="93"/>
      <x:c r="K65" s="93"/>
      <x:c r="L65" s="89">
        <x:f t="shared" si="5"/>
        <x:v>0</x:v>
      </x:c>
      <x:c r="M65" s="89">
        <x:f t="shared" si="6"/>
        <x:v>0</x:v>
      </x:c>
      <x:c r="N65" s="90"/>
      <x:c r="O65" s="83" t="s">
        <x:v>89</x:v>
      </x:c>
      <x:c r="P65" s="90"/>
      <x:c r="Q65" s="90"/>
    </x:row>
    <x:row r="66" spans="1:17" ht="14.5" hidden="1" outlineLevel="1" x14ac:dyDescent="0.35">
      <x:c r="A66" t="s">
        <x:v>107</x:v>
      </x:c>
      <x:c r="B66" s="93">
        <x:v>0</x:v>
      </x:c>
      <x:c r="C66" s="93"/>
      <x:c r="D66" s="93"/>
      <x:c r="E66" s="89">
        <x:f t="shared" si="4"/>
        <x:v>0</x:v>
      </x:c>
      <x:c r="F66" s="93"/>
      <x:c r="G66" s="93"/>
      <x:c r="H66" s="93"/>
      <x:c r="I66" s="93"/>
      <x:c r="J66" s="93"/>
      <x:c r="K66" s="93"/>
      <x:c r="L66" s="89">
        <x:f t="shared" si="5"/>
        <x:v>0</x:v>
      </x:c>
      <x:c r="M66" s="89">
        <x:f t="shared" si="6"/>
        <x:v>0</x:v>
      </x:c>
      <x:c r="N66" s="90"/>
      <x:c r="O66" s="83" t="s">
        <x:v>89</x:v>
      </x:c>
      <x:c r="P66" s="90"/>
      <x:c r="Q66" s="90"/>
    </x:row>
    <x:row r="67" spans="1:17" ht="14.5" hidden="1" outlineLevel="1" x14ac:dyDescent="0.35">
      <x:c r="A67" t="s">
        <x:v>108</x:v>
      </x:c>
      <x:c r="B67" s="93">
        <x:v>0</x:v>
      </x:c>
      <x:c r="C67" s="93"/>
      <x:c r="D67" s="93"/>
      <x:c r="E67" s="89">
        <x:f t="shared" si="4"/>
        <x:v>0</x:v>
      </x:c>
      <x:c r="F67" s="93"/>
      <x:c r="G67" s="93"/>
      <x:c r="H67" s="93"/>
      <x:c r="I67" s="93"/>
      <x:c r="J67" s="93"/>
      <x:c r="K67" s="93"/>
      <x:c r="L67" s="89">
        <x:f t="shared" si="5"/>
        <x:v>0</x:v>
      </x:c>
      <x:c r="M67" s="89">
        <x:f t="shared" si="6"/>
        <x:v>0</x:v>
      </x:c>
      <x:c r="N67" s="90"/>
      <x:c r="O67" s="83" t="s">
        <x:v>89</x:v>
      </x:c>
      <x:c r="P67" s="90"/>
      <x:c r="Q67" s="90"/>
    </x:row>
    <x:row r="68" spans="1:17" ht="14.5" hidden="1" outlineLevel="1" x14ac:dyDescent="0.35">
      <x:c r="A68" t="s">
        <x:v>109</x:v>
      </x:c>
      <x:c r="B68" s="93">
        <x:v>0</x:v>
      </x:c>
      <x:c r="C68" s="93"/>
      <x:c r="D68" s="93"/>
      <x:c r="E68" s="89">
        <x:f t="shared" si="4"/>
        <x:v>0</x:v>
      </x:c>
      <x:c r="F68" s="93"/>
      <x:c r="G68" s="93"/>
      <x:c r="H68" s="93"/>
      <x:c r="I68" s="93"/>
      <x:c r="J68" s="93"/>
      <x:c r="K68" s="93"/>
      <x:c r="L68" s="89">
        <x:f t="shared" si="5"/>
        <x:v>0</x:v>
      </x:c>
      <x:c r="M68" s="89">
        <x:f t="shared" si="6"/>
        <x:v>0</x:v>
      </x:c>
      <x:c r="N68" s="90"/>
      <x:c r="O68" s="83" t="s">
        <x:v>89</x:v>
      </x:c>
      <x:c r="P68" s="90"/>
      <x:c r="Q68" s="90"/>
    </x:row>
    <x:row r="69" spans="1:17" ht="14.5" hidden="1" outlineLevel="1" x14ac:dyDescent="0.35">
      <x:c r="A69" t="s">
        <x:v>110</x:v>
      </x:c>
      <x:c r="B69" s="93">
        <x:v>0</x:v>
      </x:c>
      <x:c r="C69" s="93"/>
      <x:c r="D69" s="93"/>
      <x:c r="E69" s="89">
        <x:f t="shared" si="4"/>
        <x:v>0</x:v>
      </x:c>
      <x:c r="F69" s="93"/>
      <x:c r="G69" s="93"/>
      <x:c r="H69" s="93"/>
      <x:c r="I69" s="93"/>
      <x:c r="J69" s="93"/>
      <x:c r="K69" s="93"/>
      <x:c r="L69" s="89">
        <x:f t="shared" si="5"/>
        <x:v>0</x:v>
      </x:c>
      <x:c r="M69" s="89">
        <x:f t="shared" si="6"/>
        <x:v>0</x:v>
      </x:c>
      <x:c r="N69" s="90"/>
      <x:c r="O69" s="83" t="s">
        <x:v>89</x:v>
      </x:c>
      <x:c r="P69" s="90"/>
      <x:c r="Q69" s="90"/>
    </x:row>
    <x:row r="70" spans="1:17" ht="14.5" hidden="1" outlineLevel="1" x14ac:dyDescent="0.35">
      <x:c r="A70" t="s">
        <x:v>111</x:v>
      </x:c>
      <x:c r="B70" s="93">
        <x:v>0</x:v>
      </x:c>
      <x:c r="C70" s="93"/>
      <x:c r="D70" s="93"/>
      <x:c r="E70" s="89">
        <x:f t="shared" si="4"/>
        <x:v>0</x:v>
      </x:c>
      <x:c r="F70" s="93"/>
      <x:c r="G70" s="93"/>
      <x:c r="H70" s="93"/>
      <x:c r="I70" s="93"/>
      <x:c r="J70" s="93"/>
      <x:c r="K70" s="93"/>
      <x:c r="L70" s="89">
        <x:f t="shared" si="5"/>
        <x:v>0</x:v>
      </x:c>
      <x:c r="M70" s="89">
        <x:f t="shared" si="6"/>
        <x:v>0</x:v>
      </x:c>
      <x:c r="N70" s="90"/>
      <x:c r="O70" s="83" t="s">
        <x:v>89</x:v>
      </x:c>
      <x:c r="P70" s="90"/>
      <x:c r="Q70" s="90"/>
    </x:row>
    <x:row r="71" spans="1:17" ht="14.5" hidden="1" outlineLevel="1" x14ac:dyDescent="0.35">
      <x:c r="A71" t="s">
        <x:v>112</x:v>
      </x:c>
      <x:c r="B71" s="93">
        <x:v>0</x:v>
      </x:c>
      <x:c r="C71" s="93"/>
      <x:c r="D71" s="93"/>
      <x:c r="E71" s="89">
        <x:f t="shared" si="4"/>
        <x:v>0</x:v>
      </x:c>
      <x:c r="F71" s="93"/>
      <x:c r="G71" s="93"/>
      <x:c r="H71" s="93"/>
      <x:c r="I71" s="93"/>
      <x:c r="J71" s="93"/>
      <x:c r="K71" s="93"/>
      <x:c r="L71" s="89">
        <x:f t="shared" si="5"/>
        <x:v>0</x:v>
      </x:c>
      <x:c r="M71" s="89">
        <x:f t="shared" si="6"/>
        <x:v>0</x:v>
      </x:c>
      <x:c r="N71" s="90"/>
      <x:c r="O71" s="83" t="s">
        <x:v>89</x:v>
      </x:c>
      <x:c r="P71" s="90"/>
      <x:c r="Q71" s="90"/>
    </x:row>
    <x:row r="72" spans="1:17" ht="14.5" hidden="1" outlineLevel="1" x14ac:dyDescent="0.35">
      <x:c r="A72" t="s">
        <x:v>113</x:v>
      </x:c>
      <x:c r="B72" s="93">
        <x:v>0</x:v>
      </x:c>
      <x:c r="C72" s="93"/>
      <x:c r="D72" s="93"/>
      <x:c r="E72" s="89">
        <x:f t="shared" si="4"/>
        <x:v>0</x:v>
      </x:c>
      <x:c r="F72" s="93"/>
      <x:c r="G72" s="93"/>
      <x:c r="H72" s="93"/>
      <x:c r="I72" s="93"/>
      <x:c r="J72" s="93"/>
      <x:c r="K72" s="93"/>
      <x:c r="L72" s="89">
        <x:f t="shared" si="5"/>
        <x:v>0</x:v>
      </x:c>
      <x:c r="M72" s="89">
        <x:f t="shared" si="6"/>
        <x:v>0</x:v>
      </x:c>
      <x:c r="N72" s="90"/>
      <x:c r="O72" s="83" t="s">
        <x:v>89</x:v>
      </x:c>
      <x:c r="P72" s="90"/>
      <x:c r="Q72" s="90"/>
    </x:row>
    <x:row r="73" spans="1:17" ht="14.5" hidden="1" outlineLevel="1" x14ac:dyDescent="0.35">
      <x:c r="A73" t="s">
        <x:v>114</x:v>
      </x:c>
      <x:c r="B73" s="93">
        <x:v>0</x:v>
      </x:c>
      <x:c r="C73" s="93"/>
      <x:c r="D73" s="93"/>
      <x:c r="E73" s="89">
        <x:f t="shared" si="4"/>
        <x:v>0</x:v>
      </x:c>
      <x:c r="F73" s="93"/>
      <x:c r="G73" s="93"/>
      <x:c r="H73" s="93"/>
      <x:c r="I73" s="93"/>
      <x:c r="J73" s="93"/>
      <x:c r="K73" s="93"/>
      <x:c r="L73" s="89">
        <x:f t="shared" si="5"/>
        <x:v>0</x:v>
      </x:c>
      <x:c r="M73" s="89">
        <x:f t="shared" si="6"/>
        <x:v>0</x:v>
      </x:c>
      <x:c r="N73" s="90"/>
      <x:c r="O73" s="83" t="s">
        <x:v>89</x:v>
      </x:c>
      <x:c r="P73" s="90"/>
      <x:c r="Q73" s="90"/>
    </x:row>
    <x:row r="74" spans="1:17" ht="14.5" hidden="1" outlineLevel="1" x14ac:dyDescent="0.35">
      <x:c r="A74" t="s">
        <x:v>115</x:v>
      </x:c>
      <x:c r="B74" s="93">
        <x:v>0</x:v>
      </x:c>
      <x:c r="C74" s="93"/>
      <x:c r="D74" s="93"/>
      <x:c r="E74" s="89">
        <x:f t="shared" si="4"/>
        <x:v>0</x:v>
      </x:c>
      <x:c r="F74" s="93"/>
      <x:c r="G74" s="93"/>
      <x:c r="H74" s="93"/>
      <x:c r="I74" s="93"/>
      <x:c r="J74" s="93"/>
      <x:c r="K74" s="93"/>
      <x:c r="L74" s="89">
        <x:f t="shared" si="5"/>
        <x:v>0</x:v>
      </x:c>
      <x:c r="M74" s="89">
        <x:f t="shared" si="6"/>
        <x:v>0</x:v>
      </x:c>
      <x:c r="N74" s="90"/>
      <x:c r="O74" s="83" t="s">
        <x:v>89</x:v>
      </x:c>
      <x:c r="P74" s="90"/>
      <x:c r="Q74" s="90"/>
    </x:row>
    <x:row r="75" spans="1:17" ht="14.5" hidden="1" outlineLevel="1" x14ac:dyDescent="0.35">
      <x:c r="A75" t="s">
        <x:v>116</x:v>
      </x:c>
      <x:c r="B75" s="93">
        <x:v>0</x:v>
      </x:c>
      <x:c r="C75" s="93"/>
      <x:c r="D75" s="93"/>
      <x:c r="E75" s="89">
        <x:f t="shared" si="4"/>
        <x:v>0</x:v>
      </x:c>
      <x:c r="F75" s="93"/>
      <x:c r="G75" s="93"/>
      <x:c r="H75" s="93"/>
      <x:c r="I75" s="93"/>
      <x:c r="J75" s="93"/>
      <x:c r="K75" s="93"/>
      <x:c r="L75" s="89">
        <x:f t="shared" si="5"/>
        <x:v>0</x:v>
      </x:c>
      <x:c r="M75" s="89">
        <x:f t="shared" si="6"/>
        <x:v>0</x:v>
      </x:c>
      <x:c r="N75" s="90"/>
      <x:c r="O75" s="83" t="s">
        <x:v>89</x:v>
      </x:c>
      <x:c r="P75" s="90"/>
      <x:c r="Q75" s="90"/>
    </x:row>
    <x:row r="76" spans="1:17" ht="14.5" hidden="1" outlineLevel="1" x14ac:dyDescent="0.35">
      <x:c r="A76" t="s">
        <x:v>117</x:v>
      </x:c>
      <x:c r="B76" s="93">
        <x:v>0</x:v>
      </x:c>
      <x:c r="C76" s="93"/>
      <x:c r="D76" s="93"/>
      <x:c r="E76" s="89">
        <x:f t="shared" si="4"/>
        <x:v>0</x:v>
      </x:c>
      <x:c r="F76" s="93"/>
      <x:c r="G76" s="93"/>
      <x:c r="H76" s="93"/>
      <x:c r="I76" s="93"/>
      <x:c r="J76" s="93"/>
      <x:c r="K76" s="93"/>
      <x:c r="L76" s="89">
        <x:f t="shared" si="5"/>
        <x:v>0</x:v>
      </x:c>
      <x:c r="M76" s="89">
        <x:f t="shared" si="6"/>
        <x:v>0</x:v>
      </x:c>
      <x:c r="N76" s="90"/>
      <x:c r="O76" s="83" t="s">
        <x:v>89</x:v>
      </x:c>
      <x:c r="P76" s="90"/>
      <x:c r="Q76" s="90"/>
    </x:row>
    <x:row r="77" spans="1:17" ht="14.5" hidden="1" outlineLevel="1" x14ac:dyDescent="0.35">
      <x:c r="A77" t="s">
        <x:v>118</x:v>
      </x:c>
      <x:c r="B77" s="93">
        <x:v>0</x:v>
      </x:c>
      <x:c r="C77" s="93"/>
      <x:c r="D77" s="93"/>
      <x:c r="E77" s="89">
        <x:f t="shared" si="4"/>
        <x:v>0</x:v>
      </x:c>
      <x:c r="F77" s="93"/>
      <x:c r="G77" s="93"/>
      <x:c r="H77" s="93"/>
      <x:c r="I77" s="93"/>
      <x:c r="J77" s="93"/>
      <x:c r="K77" s="93"/>
      <x:c r="L77" s="89">
        <x:f t="shared" si="5"/>
        <x:v>0</x:v>
      </x:c>
      <x:c r="M77" s="89">
        <x:f t="shared" si="6"/>
        <x:v>0</x:v>
      </x:c>
      <x:c r="N77" s="90"/>
      <x:c r="O77" s="83" t="s">
        <x:v>89</x:v>
      </x:c>
      <x:c r="P77" s="90"/>
      <x:c r="Q77" s="90"/>
    </x:row>
    <x:row r="78" spans="1:17" ht="14.5" hidden="1" outlineLevel="1" x14ac:dyDescent="0.35">
      <x:c r="A78" t="s">
        <x:v>119</x:v>
      </x:c>
      <x:c r="B78" s="93">
        <x:v>0</x:v>
      </x:c>
      <x:c r="C78" s="93"/>
      <x:c r="D78" s="93"/>
      <x:c r="E78" s="89">
        <x:f t="shared" si="4"/>
        <x:v>0</x:v>
      </x:c>
      <x:c r="F78" s="93"/>
      <x:c r="G78" s="93"/>
      <x:c r="H78" s="93"/>
      <x:c r="I78" s="93"/>
      <x:c r="J78" s="93"/>
      <x:c r="K78" s="93"/>
      <x:c r="L78" s="89">
        <x:f t="shared" si="5"/>
        <x:v>0</x:v>
      </x:c>
      <x:c r="M78" s="89">
        <x:f t="shared" si="6"/>
        <x:v>0</x:v>
      </x:c>
      <x:c r="N78" s="90"/>
      <x:c r="O78" s="83" t="s">
        <x:v>89</x:v>
      </x:c>
      <x:c r="P78" s="90"/>
      <x:c r="Q78" s="90"/>
    </x:row>
    <x:row r="79" spans="1:17" ht="14.5" hidden="1" outlineLevel="1" x14ac:dyDescent="0.35">
      <x:c r="A79" t="s">
        <x:v>120</x:v>
      </x:c>
      <x:c r="B79" s="93">
        <x:v>0</x:v>
      </x:c>
      <x:c r="C79" s="93"/>
      <x:c r="D79" s="93"/>
      <x:c r="E79" s="89">
        <x:f t="shared" si="4"/>
        <x:v>0</x:v>
      </x:c>
      <x:c r="F79" s="93"/>
      <x:c r="G79" s="93"/>
      <x:c r="H79" s="93"/>
      <x:c r="I79" s="93"/>
      <x:c r="J79" s="93"/>
      <x:c r="K79" s="93"/>
      <x:c r="L79" s="89">
        <x:f t="shared" si="5"/>
        <x:v>0</x:v>
      </x:c>
      <x:c r="M79" s="89">
        <x:f t="shared" si="6"/>
        <x:v>0</x:v>
      </x:c>
      <x:c r="N79" s="90"/>
      <x:c r="O79" s="83" t="s">
        <x:v>89</x:v>
      </x:c>
      <x:c r="P79" s="90"/>
      <x:c r="Q79" s="90"/>
    </x:row>
    <x:row r="80" spans="1:17" ht="14.5" hidden="1" outlineLevel="1" x14ac:dyDescent="0.35">
      <x:c r="A80" t="s">
        <x:v>121</x:v>
      </x:c>
      <x:c r="B80" s="93">
        <x:v>0</x:v>
      </x:c>
      <x:c r="C80" s="93"/>
      <x:c r="D80" s="93"/>
      <x:c r="E80" s="89">
        <x:f t="shared" si="4"/>
        <x:v>0</x:v>
      </x:c>
      <x:c r="F80" s="93"/>
      <x:c r="G80" s="93"/>
      <x:c r="H80" s="93"/>
      <x:c r="I80" s="93"/>
      <x:c r="J80" s="93"/>
      <x:c r="K80" s="93"/>
      <x:c r="L80" s="89">
        <x:f t="shared" si="5"/>
        <x:v>0</x:v>
      </x:c>
      <x:c r="M80" s="89">
        <x:f t="shared" si="6"/>
        <x:v>0</x:v>
      </x:c>
      <x:c r="N80" s="90"/>
      <x:c r="O80" s="83" t="s">
        <x:v>89</x:v>
      </x:c>
      <x:c r="P80" s="90"/>
      <x:c r="Q80" s="90"/>
    </x:row>
    <x:row r="81" spans="1:17" ht="14.5" hidden="1" outlineLevel="1" x14ac:dyDescent="0.35">
      <x:c r="A81" t="s">
        <x:v>122</x:v>
      </x:c>
      <x:c r="B81" s="93">
        <x:v>0</x:v>
      </x:c>
      <x:c r="C81" s="93"/>
      <x:c r="D81" s="93"/>
      <x:c r="E81" s="89">
        <x:f t="shared" si="4"/>
        <x:v>0</x:v>
      </x:c>
      <x:c r="F81" s="93"/>
      <x:c r="G81" s="93"/>
      <x:c r="H81" s="93"/>
      <x:c r="I81" s="93"/>
      <x:c r="J81" s="93"/>
      <x:c r="K81" s="93"/>
      <x:c r="L81" s="89">
        <x:f t="shared" si="5"/>
        <x:v>0</x:v>
      </x:c>
      <x:c r="M81" s="89">
        <x:f t="shared" si="6"/>
        <x:v>0</x:v>
      </x:c>
      <x:c r="N81" s="90"/>
      <x:c r="O81" s="83" t="s">
        <x:v>89</x:v>
      </x:c>
      <x:c r="P81" s="90"/>
      <x:c r="Q81" s="90"/>
    </x:row>
    <x:row r="82" spans="1:17" ht="14.5" hidden="1" outlineLevel="1" x14ac:dyDescent="0.35">
      <x:c r="A82" t="s">
        <x:v>123</x:v>
      </x:c>
      <x:c r="B82" s="93">
        <x:v>0</x:v>
      </x:c>
      <x:c r="C82" s="93"/>
      <x:c r="D82" s="93"/>
      <x:c r="E82" s="89">
        <x:f t="shared" si="4"/>
        <x:v>0</x:v>
      </x:c>
      <x:c r="F82" s="93"/>
      <x:c r="G82" s="93"/>
      <x:c r="H82" s="93"/>
      <x:c r="I82" s="93"/>
      <x:c r="J82" s="93"/>
      <x:c r="K82" s="93"/>
      <x:c r="L82" s="89">
        <x:f t="shared" si="5"/>
        <x:v>0</x:v>
      </x:c>
      <x:c r="M82" s="89">
        <x:f t="shared" si="6"/>
        <x:v>0</x:v>
      </x:c>
      <x:c r="N82" s="90"/>
      <x:c r="O82" s="83" t="s">
        <x:v>89</x:v>
      </x:c>
      <x:c r="P82" s="90"/>
      <x:c r="Q82" s="90"/>
    </x:row>
    <x:row r="83" spans="1:17" ht="14.5" hidden="1" outlineLevel="1" x14ac:dyDescent="0.35">
      <x:c r="A83" t="s">
        <x:v>124</x:v>
      </x:c>
      <x:c r="B83" s="93">
        <x:v>0</x:v>
      </x:c>
      <x:c r="C83" s="93"/>
      <x:c r="D83" s="93"/>
      <x:c r="E83" s="89">
        <x:f t="shared" si="4"/>
        <x:v>0</x:v>
      </x:c>
      <x:c r="F83" s="93"/>
      <x:c r="G83" s="93"/>
      <x:c r="H83" s="93"/>
      <x:c r="I83" s="93"/>
      <x:c r="J83" s="93"/>
      <x:c r="K83" s="93"/>
      <x:c r="L83" s="89">
        <x:f t="shared" si="5"/>
        <x:v>0</x:v>
      </x:c>
      <x:c r="M83" s="89">
        <x:f t="shared" si="6"/>
        <x:v>0</x:v>
      </x:c>
      <x:c r="N83" s="90"/>
      <x:c r="O83" s="83" t="s">
        <x:v>89</x:v>
      </x:c>
      <x:c r="P83" s="90"/>
      <x:c r="Q83" s="90"/>
    </x:row>
    <x:row r="84" spans="1:17" ht="14.5" hidden="1" outlineLevel="1" x14ac:dyDescent="0.35">
      <x:c r="A84" t="s">
        <x:v>125</x:v>
      </x:c>
      <x:c r="B84" s="93">
        <x:v>0</x:v>
      </x:c>
      <x:c r="C84" s="93"/>
      <x:c r="D84" s="93"/>
      <x:c r="E84" s="89">
        <x:f t="shared" si="4"/>
        <x:v>0</x:v>
      </x:c>
      <x:c r="F84" s="93"/>
      <x:c r="G84" s="93"/>
      <x:c r="H84" s="93"/>
      <x:c r="I84" s="93"/>
      <x:c r="J84" s="93"/>
      <x:c r="K84" s="93"/>
      <x:c r="L84" s="89">
        <x:f t="shared" si="5"/>
        <x:v>0</x:v>
      </x:c>
      <x:c r="M84" s="89">
        <x:f t="shared" si="6"/>
        <x:v>0</x:v>
      </x:c>
      <x:c r="N84" s="90"/>
      <x:c r="O84" s="83" t="s">
        <x:v>89</x:v>
      </x:c>
      <x:c r="P84" s="90"/>
      <x:c r="Q84" s="90"/>
    </x:row>
    <x:row r="85" spans="1:17" ht="14.5" hidden="1" outlineLevel="1" x14ac:dyDescent="0.35">
      <x:c r="A85" t="s">
        <x:v>126</x:v>
      </x:c>
      <x:c r="B85" s="93">
        <x:v>0</x:v>
      </x:c>
      <x:c r="C85" s="93"/>
      <x:c r="D85" s="93"/>
      <x:c r="E85" s="89">
        <x:f t="shared" si="4"/>
        <x:v>0</x:v>
      </x:c>
      <x:c r="F85" s="93"/>
      <x:c r="G85" s="93"/>
      <x:c r="H85" s="93"/>
      <x:c r="I85" s="93"/>
      <x:c r="J85" s="93"/>
      <x:c r="K85" s="93"/>
      <x:c r="L85" s="89">
        <x:f t="shared" si="5"/>
        <x:v>0</x:v>
      </x:c>
      <x:c r="M85" s="89">
        <x:f t="shared" si="6"/>
        <x:v>0</x:v>
      </x:c>
      <x:c r="N85" s="90"/>
      <x:c r="O85" s="83" t="s">
        <x:v>89</x:v>
      </x:c>
      <x:c r="P85" s="90"/>
      <x:c r="Q85" s="90"/>
    </x:row>
    <x:row r="86" spans="1:17" ht="14.5" hidden="1" outlineLevel="1" x14ac:dyDescent="0.35">
      <x:c r="A86" t="s">
        <x:v>127</x:v>
      </x:c>
      <x:c r="B86" s="93">
        <x:v>0</x:v>
      </x:c>
      <x:c r="C86" s="93"/>
      <x:c r="D86" s="93"/>
      <x:c r="E86" s="89">
        <x:f t="shared" si="4"/>
        <x:v>0</x:v>
      </x:c>
      <x:c r="F86" s="93"/>
      <x:c r="G86" s="93"/>
      <x:c r="H86" s="93"/>
      <x:c r="I86" s="93"/>
      <x:c r="J86" s="93"/>
      <x:c r="K86" s="93"/>
      <x:c r="L86" s="89">
        <x:f t="shared" si="5"/>
        <x:v>0</x:v>
      </x:c>
      <x:c r="M86" s="89">
        <x:f t="shared" si="6"/>
        <x:v>0</x:v>
      </x:c>
      <x:c r="N86" s="90"/>
      <x:c r="O86" s="83" t="s">
        <x:v>89</x:v>
      </x:c>
      <x:c r="P86" s="90"/>
      <x:c r="Q86" s="90"/>
    </x:row>
    <x:row r="87" spans="1:17" ht="14.5" hidden="1" outlineLevel="1" x14ac:dyDescent="0.35">
      <x:c r="A87" t="s">
        <x:v>128</x:v>
      </x:c>
      <x:c r="B87" s="93">
        <x:v>0</x:v>
      </x:c>
      <x:c r="C87" s="93"/>
      <x:c r="D87" s="93"/>
      <x:c r="E87" s="89">
        <x:f t="shared" si="4"/>
        <x:v>0</x:v>
      </x:c>
      <x:c r="F87" s="93"/>
      <x:c r="G87" s="93"/>
      <x:c r="H87" s="93"/>
      <x:c r="I87" s="93"/>
      <x:c r="J87" s="93"/>
      <x:c r="K87" s="93"/>
      <x:c r="L87" s="89">
        <x:f>SUM(F87:J87)</x:f>
        <x:v>0</x:v>
      </x:c>
      <x:c r="M87" s="89">
        <x:f>+E87-L87</x:f>
        <x:v>0</x:v>
      </x:c>
      <x:c r="N87" s="90"/>
      <x:c r="O87" s="83" t="s">
        <x:v>89</x:v>
      </x:c>
      <x:c r="P87" s="90"/>
      <x:c r="Q87" s="90"/>
    </x:row>
    <x:row r="88" spans="1:17" ht="14.5" hidden="1" outlineLevel="1" x14ac:dyDescent="0.35">
      <x:c r="A88" t="s">
        <x:v>129</x:v>
      </x:c>
      <x:c r="B88" s="93">
        <x:v>0</x:v>
      </x:c>
      <x:c r="C88" s="93"/>
      <x:c r="D88" s="93"/>
      <x:c r="E88" s="89">
        <x:f t="shared" si="4"/>
        <x:v>0</x:v>
      </x:c>
      <x:c r="F88" s="93"/>
      <x:c r="G88" s="93"/>
      <x:c r="H88" s="93"/>
      <x:c r="I88" s="93"/>
      <x:c r="J88" s="93"/>
      <x:c r="K88" s="93"/>
      <x:c r="L88" s="89">
        <x:f t="shared" ref="L88:L92" si="7">SUM(F88:J88)</x:f>
        <x:v>0</x:v>
      </x:c>
      <x:c r="M88" s="89">
        <x:f t="shared" ref="M88:M92" si="8">+E88-L88</x:f>
        <x:v>0</x:v>
      </x:c>
      <x:c r="N88" s="90"/>
      <x:c r="O88" s="83" t="s">
        <x:v>89</x:v>
      </x:c>
      <x:c r="P88" s="90"/>
      <x:c r="Q88" s="90"/>
    </x:row>
    <x:row r="89" spans="1:17" ht="14.5" hidden="1" outlineLevel="1" x14ac:dyDescent="0.35">
      <x:c r="A89" t="s">
        <x:v>130</x:v>
      </x:c>
      <x:c r="B89" s="93">
        <x:v>0</x:v>
      </x:c>
      <x:c r="C89" s="93"/>
      <x:c r="D89" s="93"/>
      <x:c r="E89" s="89">
        <x:f t="shared" si="4"/>
        <x:v>0</x:v>
      </x:c>
      <x:c r="F89" s="93"/>
      <x:c r="G89" s="93"/>
      <x:c r="H89" s="93"/>
      <x:c r="I89" s="93"/>
      <x:c r="J89" s="93"/>
      <x:c r="K89" s="93"/>
      <x:c r="L89" s="89">
        <x:f t="shared" si="7"/>
        <x:v>0</x:v>
      </x:c>
      <x:c r="M89" s="89">
        <x:f t="shared" si="8"/>
        <x:v>0</x:v>
      </x:c>
      <x:c r="N89" s="90"/>
      <x:c r="O89" s="83" t="s">
        <x:v>89</x:v>
      </x:c>
      <x:c r="P89" s="90"/>
      <x:c r="Q89" s="90"/>
    </x:row>
    <x:row r="90" spans="1:17" ht="14.5" hidden="1" outlineLevel="1" x14ac:dyDescent="0.35">
      <x:c r="A90" t="s">
        <x:v>131</x:v>
      </x:c>
      <x:c r="B90" s="93">
        <x:v>0</x:v>
      </x:c>
      <x:c r="C90" s="93"/>
      <x:c r="D90" s="93"/>
      <x:c r="E90" s="89">
        <x:f t="shared" si="4"/>
        <x:v>0</x:v>
      </x:c>
      <x:c r="F90" s="93"/>
      <x:c r="G90" s="93"/>
      <x:c r="H90" s="93"/>
      <x:c r="I90" s="93"/>
      <x:c r="J90" s="93"/>
      <x:c r="K90" s="93"/>
      <x:c r="L90" s="89">
        <x:f t="shared" si="7"/>
        <x:v>0</x:v>
      </x:c>
      <x:c r="M90" s="89">
        <x:f t="shared" si="8"/>
        <x:v>0</x:v>
      </x:c>
      <x:c r="N90" s="90"/>
      <x:c r="O90" s="83" t="s">
        <x:v>89</x:v>
      </x:c>
      <x:c r="P90" s="90"/>
      <x:c r="Q90" s="90"/>
    </x:row>
    <x:row r="91" spans="1:17" ht="14.5" hidden="1" outlineLevel="1" x14ac:dyDescent="0.35">
      <x:c r="A91" t="s">
        <x:v>132</x:v>
      </x:c>
      <x:c r="B91" s="93">
        <x:v>0</x:v>
      </x:c>
      <x:c r="C91" s="93"/>
      <x:c r="D91" s="93"/>
      <x:c r="E91" s="89">
        <x:f t="shared" si="4"/>
        <x:v>0</x:v>
      </x:c>
      <x:c r="F91" s="93"/>
      <x:c r="G91" s="93"/>
      <x:c r="H91" s="93"/>
      <x:c r="I91" s="93"/>
      <x:c r="J91" s="93"/>
      <x:c r="K91" s="93"/>
      <x:c r="L91" s="89">
        <x:f t="shared" si="7"/>
        <x:v>0</x:v>
      </x:c>
      <x:c r="M91" s="89">
        <x:f t="shared" si="8"/>
        <x:v>0</x:v>
      </x:c>
      <x:c r="N91" s="90"/>
      <x:c r="O91" s="83" t="s">
        <x:v>89</x:v>
      </x:c>
      <x:c r="P91" s="90"/>
      <x:c r="Q91" s="90"/>
    </x:row>
    <x:row r="92" spans="1:17" ht="14.5" hidden="1" outlineLevel="1" x14ac:dyDescent="0.35">
      <x:c r="A92" t="s">
        <x:v>133</x:v>
      </x:c>
      <x:c r="B92" s="93">
        <x:v>0</x:v>
      </x:c>
      <x:c r="C92" s="93"/>
      <x:c r="D92" s="93"/>
      <x:c r="E92" s="89">
        <x:f t="shared" si="4"/>
        <x:v>0</x:v>
      </x:c>
      <x:c r="F92" s="93"/>
      <x:c r="G92" s="93"/>
      <x:c r="H92" s="93"/>
      <x:c r="I92" s="93"/>
      <x:c r="J92" s="93"/>
      <x:c r="K92" s="93"/>
      <x:c r="L92" s="89">
        <x:f t="shared" si="7"/>
        <x:v>0</x:v>
      </x:c>
      <x:c r="M92" s="89">
        <x:f t="shared" si="8"/>
        <x:v>0</x:v>
      </x:c>
      <x:c r="N92" s="90"/>
      <x:c r="O92" s="83" t="s">
        <x:v>89</x:v>
      </x:c>
      <x:c r="P92" s="90"/>
      <x:c r="Q92" s="90"/>
    </x:row>
    <x:row r="93" spans="1:17" ht="13" hidden="1" outlineLevel="1" x14ac:dyDescent="0.3">
      <x:c r="A93" s="86" t="s">
        <x:v>134</x:v>
      </x:c>
      <x:c r="B93" s="91">
        <x:f>SUM(B56:B92)</x:f>
        <x:v>0</x:v>
      </x:c>
      <x:c r="C93" s="91">
        <x:f>SUM(C56:C92)</x:f>
        <x:v>0</x:v>
      </x:c>
      <x:c r="D93" s="93"/>
      <x:c r="E93" s="91">
        <x:f>SUM(E56:E92)</x:f>
        <x:v>0</x:v>
      </x:c>
      <x:c r="F93" s="91">
        <x:f t="shared" ref="F93:K93" si="9">SUM(F56:F86)</x:f>
        <x:v>0</x:v>
      </x:c>
      <x:c r="G93" s="91">
        <x:f t="shared" si="9"/>
        <x:v>0</x:v>
      </x:c>
      <x:c r="H93" s="91">
        <x:f t="shared" si="9"/>
        <x:v>0</x:v>
      </x:c>
      <x:c r="I93" s="91">
        <x:f t="shared" si="9"/>
        <x:v>0</x:v>
      </x:c>
      <x:c r="J93" s="91">
        <x:f t="shared" si="9"/>
        <x:v>0</x:v>
      </x:c>
      <x:c r="K93" s="91">
        <x:f t="shared" si="9"/>
        <x:v>0</x:v>
      </x:c>
      <x:c r="L93" s="91">
        <x:f>SUM(L56:L92)</x:f>
        <x:v>0</x:v>
      </x:c>
      <x:c r="M93" s="91">
        <x:f>SUM(M56:M92)</x:f>
        <x:v>0</x:v>
      </x:c>
      <x:c r="N93" s="90"/>
      <x:c r="P93" s="90"/>
      <x:c r="Q93" s="90"/>
    </x:row>
    <x:row r="94" spans="1:17" ht="13" collapsed="1" x14ac:dyDescent="0.3">
      <x:c r="A94" s="86" t="s">
        <x:v>135</x:v>
      </x:c>
      <x:c r="B94" s="89"/>
      <x:c r="C94" s="89"/>
      <x:c r="D94" s="89"/>
      <x:c r="E94" s="89"/>
      <x:c r="F94" s="89"/>
      <x:c r="G94" s="89"/>
      <x:c r="H94" s="89"/>
      <x:c r="I94" s="89"/>
      <x:c r="J94" s="89"/>
      <x:c r="K94" s="89"/>
      <x:c r="L94" s="89"/>
      <x:c r="M94" s="89"/>
      <x:c r="N94" s="90"/>
      <x:c r="P94" s="90"/>
      <x:c r="Q94" s="90"/>
    </x:row>
    <x:row r="95" spans="1:17" ht="14.5" x14ac:dyDescent="0.35">
      <x:c r="A95" t="s">
        <x:v>294</x:v>
      </x:c>
      <x:c r="B95" s="89">
        <x:f>+'Exhibit C-1'!E95</x:f>
        <x:v>-3354588</x:v>
      </x:c>
      <x:c r="C95" s="93"/>
      <x:c r="D95" s="89"/>
      <x:c r="E95" s="89">
        <x:f t="shared" ref="E95:E130" si="10">SUM(B95:D95)</x:f>
        <x:v>-3354588</x:v>
      </x:c>
      <x:c r="F95" s="89"/>
      <x:c r="G95" s="89">
        <x:v>-46844</x:v>
      </x:c>
      <x:c r="H95" s="89">
        <x:v>-53247</x:v>
      </x:c>
      <x:c r="I95" s="89">
        <x:v>-58514</x:v>
      </x:c>
      <x:c r="J95" s="89">
        <x:v>-64556</x:v>
      </x:c>
      <x:c r="K95" s="89"/>
      <x:c r="L95" s="89">
        <x:f t="shared" ref="L95:L130" si="11">SUM(F95:J95)</x:f>
        <x:v>-223161</x:v>
      </x:c>
      <x:c r="M95" s="89">
        <x:f t="shared" ref="M95:M130" si="12">+E95-L95</x:f>
        <x:v>-3131427</x:v>
      </x:c>
      <x:c r="N95" s="90"/>
      <x:c r="O95" s="83" t="s">
        <x:v>89</x:v>
      </x:c>
      <x:c r="P95" s="90"/>
      <x:c r="Q95" s="90"/>
    </x:row>
    <x:row r="96" spans="1:17" ht="14.5" x14ac:dyDescent="0.35">
      <x:c r="A96" t="s">
        <x:v>295</x:v>
      </x:c>
      <x:c r="B96" s="89">
        <x:f>+'Exhibit C-1'!E96</x:f>
        <x:v>-6574051</x:v>
      </x:c>
      <x:c r="C96" s="93"/>
      <x:c r="D96" s="89"/>
      <x:c r="E96" s="89">
        <x:f t="shared" si="10"/>
        <x:v>-6574051</x:v>
      </x:c>
      <x:c r="F96" s="89"/>
      <x:c r="G96" s="89">
        <x:v>-17186</x:v>
      </x:c>
      <x:c r="H96" s="89">
        <x:v>-16926</x:v>
      </x:c>
      <x:c r="I96" s="89">
        <x:v>-53380</x:v>
      </x:c>
      <x:c r="J96" s="89">
        <x:v>-53771</x:v>
      </x:c>
      <x:c r="K96" s="89"/>
      <x:c r="L96" s="89">
        <x:f t="shared" si="11"/>
        <x:v>-141263</x:v>
      </x:c>
      <x:c r="M96" s="89">
        <x:f t="shared" si="12"/>
        <x:v>-6432788</x:v>
      </x:c>
      <x:c r="N96" s="90"/>
      <x:c r="O96" s="83" t="s">
        <x:v>89</x:v>
      </x:c>
      <x:c r="P96" s="90"/>
      <x:c r="Q96" s="90"/>
    </x:row>
    <x:row r="97" spans="1:17" ht="14.5" x14ac:dyDescent="0.35">
      <x:c r="A97" t="s">
        <x:v>296</x:v>
      </x:c>
      <x:c r="B97" s="89">
        <x:f>+'Exhibit C-1'!E97</x:f>
        <x:v>-1294161</x:v>
      </x:c>
      <x:c r="C97" s="93"/>
      <x:c r="D97" s="89"/>
      <x:c r="E97" s="89">
        <x:f t="shared" si="10"/>
        <x:v>-1294161</x:v>
      </x:c>
      <x:c r="F97" s="89"/>
      <x:c r="G97" s="89">
        <x:v>-258833</x:v>
      </x:c>
      <x:c r="H97" s="89">
        <x:v>-258833</x:v>
      </x:c>
      <x:c r="I97" s="89">
        <x:v>-258834</x:v>
      </x:c>
      <x:c r="J97" s="89">
        <x:v>-258833</x:v>
      </x:c>
      <x:c r="K97" s="89"/>
      <x:c r="L97" s="89">
        <x:f t="shared" si="11"/>
        <x:v>-1035333</x:v>
      </x:c>
      <x:c r="M97" s="89">
        <x:f t="shared" si="12"/>
        <x:v>-258828</x:v>
      </x:c>
      <x:c r="N97" s="90"/>
      <x:c r="O97" s="83" t="s">
        <x:v>89</x:v>
      </x:c>
      <x:c r="P97" s="90"/>
      <x:c r="Q97" s="90"/>
    </x:row>
    <x:row r="98" spans="1:17" ht="14.5" x14ac:dyDescent="0.35">
      <x:c r="A98" t="s">
        <x:v>297</x:v>
      </x:c>
      <x:c r="B98" s="89">
        <x:f>+'Exhibit C-1'!E98</x:f>
        <x:v>23546</x:v>
      </x:c>
      <x:c r="C98" s="93"/>
      <x:c r="D98" s="89"/>
      <x:c r="E98" s="89">
        <x:f t="shared" si="10"/>
        <x:v>23546</x:v>
      </x:c>
      <x:c r="F98" s="89"/>
      <x:c r="G98" s="89">
        <x:v>1031</x:v>
      </x:c>
      <x:c r="H98" s="89">
        <x:v>941</x:v>
      </x:c>
      <x:c r="I98" s="89">
        <x:v>512</x:v>
      </x:c>
      <x:c r="J98" s="89">
        <x:v>727</x:v>
      </x:c>
      <x:c r="K98" s="89"/>
      <x:c r="L98" s="89">
        <x:f t="shared" si="11"/>
        <x:v>3211</x:v>
      </x:c>
      <x:c r="M98" s="89">
        <x:f t="shared" si="12"/>
        <x:v>20335</x:v>
      </x:c>
      <x:c r="N98" s="90"/>
      <x:c r="O98" s="83" t="s">
        <x:v>89</x:v>
      </x:c>
      <x:c r="P98" s="90"/>
      <x:c r="Q98" s="90"/>
    </x:row>
    <x:row r="99" spans="1:17" ht="14.5" x14ac:dyDescent="0.35">
      <x:c r="A99" t="s">
        <x:v>298</x:v>
      </x:c>
      <x:c r="B99" s="89">
        <x:f>+'Exhibit C-1'!E99</x:f>
        <x:v>-285544</x:v>
      </x:c>
      <x:c r="C99" s="93"/>
      <x:c r="D99" s="89"/>
      <x:c r="E99" s="89">
        <x:f t="shared" si="10"/>
        <x:v>-285544</x:v>
      </x:c>
      <x:c r="F99" s="89"/>
      <x:c r="G99" s="89">
        <x:v>-7593</x:v>
      </x:c>
      <x:c r="H99" s="89">
        <x:v>-7436</x:v>
      </x:c>
      <x:c r="I99" s="89">
        <x:v>-5678</x:v>
      </x:c>
      <x:c r="J99" s="89">
        <x:v>-6080</x:v>
      </x:c>
      <x:c r="K99" s="89"/>
      <x:c r="L99" s="89">
        <x:f t="shared" si="11"/>
        <x:v>-26787</x:v>
      </x:c>
      <x:c r="M99" s="89">
        <x:f t="shared" si="12"/>
        <x:v>-258757</x:v>
      </x:c>
      <x:c r="N99" s="90"/>
      <x:c r="O99" s="83" t="s">
        <x:v>89</x:v>
      </x:c>
      <x:c r="P99" s="90"/>
      <x:c r="Q99" s="90"/>
    </x:row>
    <x:row r="100" spans="1:17" ht="14.5" x14ac:dyDescent="0.35">
      <x:c r="A100" t="s">
        <x:v>299</x:v>
      </x:c>
      <x:c r="B100" s="89">
        <x:f>+'Exhibit C-1'!E100</x:f>
        <x:v>-57772</x:v>
      </x:c>
      <x:c r="C100" s="93"/>
      <x:c r="D100" s="89"/>
      <x:c r="E100" s="89">
        <x:f t="shared" si="10"/>
        <x:v>-57772</x:v>
      </x:c>
      <x:c r="F100" s="89"/>
      <x:c r="G100" s="89">
        <x:v>-3392</x:v>
      </x:c>
      <x:c r="H100" s="89">
        <x:v>-2604</x:v>
      </x:c>
      <x:c r="I100" s="89">
        <x:v>-2739</x:v>
      </x:c>
      <x:c r="J100" s="89">
        <x:v>-3014</x:v>
      </x:c>
      <x:c r="K100" s="89"/>
      <x:c r="L100" s="89">
        <x:f t="shared" si="11"/>
        <x:v>-11749</x:v>
      </x:c>
      <x:c r="M100" s="89">
        <x:f t="shared" si="12"/>
        <x:v>-46023</x:v>
      </x:c>
      <x:c r="N100" s="90"/>
      <x:c r="O100" s="83" t="s">
        <x:v>89</x:v>
      </x:c>
      <x:c r="P100" s="90"/>
      <x:c r="Q100" s="90"/>
    </x:row>
    <x:row r="101" spans="1:17" ht="14.5" x14ac:dyDescent="0.35">
      <x:c r="A101" t="s">
        <x:v>300</x:v>
      </x:c>
      <x:c r="B101" s="89">
        <x:f>+'Exhibit C-1'!E101</x:f>
        <x:v>-2010</x:v>
      </x:c>
      <x:c r="C101" s="93"/>
      <x:c r="D101" s="89"/>
      <x:c r="E101" s="89">
        <x:f t="shared" si="10"/>
        <x:v>-2010</x:v>
      </x:c>
      <x:c r="F101" s="89"/>
      <x:c r="G101" s="89">
        <x:v>-37</x:v>
      </x:c>
      <x:c r="H101" s="89">
        <x:v>-35</x:v>
      </x:c>
      <x:c r="I101" s="89">
        <x:v>-35</x:v>
      </x:c>
      <x:c r="J101" s="89">
        <x:v>-35</x:v>
      </x:c>
      <x:c r="K101" s="89"/>
      <x:c r="L101" s="89">
        <x:f t="shared" si="11"/>
        <x:v>-142</x:v>
      </x:c>
      <x:c r="M101" s="89">
        <x:f t="shared" si="12"/>
        <x:v>-1868</x:v>
      </x:c>
      <x:c r="N101" s="90"/>
      <x:c r="O101" s="83" t="s">
        <x:v>89</x:v>
      </x:c>
      <x:c r="P101" s="90"/>
      <x:c r="Q101" s="90"/>
    </x:row>
    <x:row r="102" spans="1:17" ht="14.5" x14ac:dyDescent="0.35">
      <x:c r="A102" t="s">
        <x:v>301</x:v>
      </x:c>
      <x:c r="B102" s="89">
        <x:f>+'Exhibit C-1'!E102</x:f>
        <x:v>-10944</x:v>
      </x:c>
      <x:c r="C102" s="93"/>
      <x:c r="D102" s="89"/>
      <x:c r="E102" s="89">
        <x:f t="shared" si="10"/>
        <x:v>-10944</x:v>
      </x:c>
      <x:c r="F102" s="89"/>
      <x:c r="G102" s="89">
        <x:v>-202</x:v>
      </x:c>
      <x:c r="H102" s="89">
        <x:v>-189</x:v>
      </x:c>
      <x:c r="I102" s="89">
        <x:v>-196</x:v>
      </x:c>
      <x:c r="J102" s="89">
        <x:v>-191</x:v>
      </x:c>
      <x:c r="K102" s="89"/>
      <x:c r="L102" s="89">
        <x:f t="shared" si="11"/>
        <x:v>-778</x:v>
      </x:c>
      <x:c r="M102" s="89">
        <x:f t="shared" si="12"/>
        <x:v>-10166</x:v>
      </x:c>
      <x:c r="N102" s="90"/>
      <x:c r="O102" s="83" t="s">
        <x:v>89</x:v>
      </x:c>
      <x:c r="P102" s="90"/>
      <x:c r="Q102" s="90"/>
    </x:row>
    <x:row r="103" spans="1:17" ht="14.5" x14ac:dyDescent="0.35">
      <x:c r="A103" t="s">
        <x:v>302</x:v>
      </x:c>
      <x:c r="B103" s="89">
        <x:f>+'Exhibit C-1'!E103</x:f>
        <x:v>775436</x:v>
      </x:c>
      <x:c r="C103" s="93"/>
      <x:c r="D103" s="89"/>
      <x:c r="E103" s="89">
        <x:f t="shared" si="10"/>
        <x:v>775436</x:v>
      </x:c>
      <x:c r="F103" s="89"/>
      <x:c r="G103" s="89">
        <x:v>18012</x:v>
      </x:c>
      <x:c r="H103" s="89">
        <x:v>17477</x:v>
      </x:c>
      <x:c r="I103" s="89">
        <x:v>14516</x:v>
      </x:c>
      <x:c r="J103" s="89">
        <x:v>14946</x:v>
      </x:c>
      <x:c r="K103" s="89"/>
      <x:c r="L103" s="89">
        <x:f t="shared" si="11"/>
        <x:v>64951</x:v>
      </x:c>
      <x:c r="M103" s="89">
        <x:f t="shared" si="12"/>
        <x:v>710485</x:v>
      </x:c>
      <x:c r="N103" s="90"/>
      <x:c r="O103" s="83" t="s">
        <x:v>89</x:v>
      </x:c>
      <x:c r="P103" s="90"/>
      <x:c r="Q103" s="90"/>
    </x:row>
    <x:row r="104" spans="1:17" ht="14.5" x14ac:dyDescent="0.35">
      <x:c r="A104" t="s">
        <x:v>303</x:v>
      </x:c>
      <x:c r="B104" s="89">
        <x:f>+'Exhibit C-1'!E104</x:f>
        <x:v>-9098</x:v>
      </x:c>
      <x:c r="C104" s="93"/>
      <x:c r="D104" s="89"/>
      <x:c r="E104" s="89">
        <x:f t="shared" si="10"/>
        <x:v>-9098</x:v>
      </x:c>
      <x:c r="F104" s="89"/>
      <x:c r="G104" s="89">
        <x:v>-179</x:v>
      </x:c>
      <x:c r="H104" s="89">
        <x:v>-162</x:v>
      </x:c>
      <x:c r="I104" s="89">
        <x:v>-170</x:v>
      </x:c>
      <x:c r="J104" s="89">
        <x:v>-169</x:v>
      </x:c>
      <x:c r="K104" s="89"/>
      <x:c r="L104" s="89">
        <x:f t="shared" si="11"/>
        <x:v>-680</x:v>
      </x:c>
      <x:c r="M104" s="89">
        <x:f t="shared" si="12"/>
        <x:v>-8418</x:v>
      </x:c>
      <x:c r="N104" s="90"/>
      <x:c r="O104" s="83" t="s">
        <x:v>89</x:v>
      </x:c>
      <x:c r="P104" s="90"/>
      <x:c r="Q104" s="90"/>
    </x:row>
    <x:row r="105" spans="1:17" ht="14.5" x14ac:dyDescent="0.35">
      <x:c r="A105" t="s">
        <x:v>304</x:v>
      </x:c>
      <x:c r="B105" s="89">
        <x:f>+'Exhibit C-1'!E105</x:f>
        <x:v>33806</x:v>
      </x:c>
      <x:c r="C105" s="93"/>
      <x:c r="D105" s="89"/>
      <x:c r="E105" s="89">
        <x:f t="shared" si="10"/>
        <x:v>33806</x:v>
      </x:c>
      <x:c r="F105" s="89"/>
      <x:c r="G105" s="89">
        <x:v>674</x:v>
      </x:c>
      <x:c r="H105" s="89">
        <x:v>670</x:v>
      </x:c>
      <x:c r="I105" s="89">
        <x:v>-279</x:v>
      </x:c>
      <x:c r="J105" s="89">
        <x:v>70</x:v>
      </x:c>
      <x:c r="K105" s="89"/>
      <x:c r="L105" s="89">
        <x:f t="shared" si="11"/>
        <x:v>1135</x:v>
      </x:c>
      <x:c r="M105" s="89">
        <x:f t="shared" si="12"/>
        <x:v>32671</x:v>
      </x:c>
      <x:c r="N105" s="90"/>
      <x:c r="O105" s="83" t="s">
        <x:v>89</x:v>
      </x:c>
      <x:c r="P105" s="90"/>
      <x:c r="Q105" s="90"/>
    </x:row>
    <x:row r="106" spans="1:17" ht="14.5" x14ac:dyDescent="0.35">
      <x:c r="A106" t="s">
        <x:v>305</x:v>
      </x:c>
      <x:c r="B106" s="89">
        <x:f>+'Exhibit C-1'!E106</x:f>
        <x:v>-140</x:v>
      </x:c>
      <x:c r="C106" s="93"/>
      <x:c r="D106" s="89"/>
      <x:c r="E106" s="89">
        <x:f t="shared" si="10"/>
        <x:v>-140</x:v>
      </x:c>
      <x:c r="F106" s="89"/>
      <x:c r="G106" s="89">
        <x:v>-17</x:v>
      </x:c>
      <x:c r="H106" s="89">
        <x:v>-10</x:v>
      </x:c>
      <x:c r="I106" s="89">
        <x:v>-7</x:v>
      </x:c>
      <x:c r="J106" s="89">
        <x:v>-11</x:v>
      </x:c>
      <x:c r="K106" s="89"/>
      <x:c r="L106" s="89">
        <x:f t="shared" si="11"/>
        <x:v>-45</x:v>
      </x:c>
      <x:c r="M106" s="89">
        <x:f t="shared" si="12"/>
        <x:v>-95</x:v>
      </x:c>
      <x:c r="N106" s="90"/>
      <x:c r="O106" s="83" t="s">
        <x:v>89</x:v>
      </x:c>
      <x:c r="P106" s="90"/>
      <x:c r="Q106" s="90"/>
    </x:row>
    <x:row r="107" spans="1:17" ht="14.5" x14ac:dyDescent="0.35">
      <x:c r="A107" t="s">
        <x:v>306</x:v>
      </x:c>
      <x:c r="B107" s="89">
        <x:f>+'Exhibit C-1'!E107</x:f>
        <x:v>-1109</x:v>
      </x:c>
      <x:c r="C107" s="93"/>
      <x:c r="D107" s="89"/>
      <x:c r="E107" s="89">
        <x:f t="shared" si="10"/>
        <x:v>-1109</x:v>
      </x:c>
      <x:c r="F107" s="89"/>
      <x:c r="G107" s="89">
        <x:v>-63</x:v>
      </x:c>
      <x:c r="H107" s="89">
        <x:v>-63</x:v>
      </x:c>
      <x:c r="I107" s="89">
        <x:v>-64</x:v>
      </x:c>
      <x:c r="J107" s="89">
        <x:v>-65</x:v>
      </x:c>
      <x:c r="K107" s="89"/>
      <x:c r="L107" s="89">
        <x:f t="shared" si="11"/>
        <x:v>-255</x:v>
      </x:c>
      <x:c r="M107" s="89">
        <x:f t="shared" si="12"/>
        <x:v>-854</x:v>
      </x:c>
      <x:c r="N107" s="90"/>
      <x:c r="O107" s="83" t="s">
        <x:v>89</x:v>
      </x:c>
      <x:c r="P107" s="90"/>
      <x:c r="Q107" s="90"/>
    </x:row>
    <x:row r="108" spans="1:17" ht="14.5" x14ac:dyDescent="0.35">
      <x:c r="A108" t="s">
        <x:v>307</x:v>
      </x:c>
      <x:c r="B108" s="89">
        <x:f>+'Exhibit C-1'!E108</x:f>
        <x:v>-38</x:v>
      </x:c>
      <x:c r="C108" s="93"/>
      <x:c r="D108" s="89"/>
      <x:c r="E108" s="89">
        <x:f t="shared" si="10"/>
        <x:v>-38</x:v>
      </x:c>
      <x:c r="F108" s="89"/>
      <x:c r="G108" s="89">
        <x:v>0</x:v>
      </x:c>
      <x:c r="H108" s="89">
        <x:v>0</x:v>
      </x:c>
      <x:c r="I108" s="89">
        <x:v>0</x:v>
      </x:c>
      <x:c r="J108" s="89">
        <x:v>-1</x:v>
      </x:c>
      <x:c r="K108" s="89"/>
      <x:c r="L108" s="89">
        <x:f t="shared" si="11"/>
        <x:v>-1</x:v>
      </x:c>
      <x:c r="M108" s="89">
        <x:f t="shared" si="12"/>
        <x:v>-37</x:v>
      </x:c>
      <x:c r="N108" s="90"/>
      <x:c r="O108" s="83" t="s">
        <x:v>89</x:v>
      </x:c>
      <x:c r="P108" s="90"/>
      <x:c r="Q108" s="90"/>
    </x:row>
    <x:row r="109" spans="1:17" ht="14.5" x14ac:dyDescent="0.35">
      <x:c r="A109" t="s">
        <x:v>308</x:v>
      </x:c>
      <x:c r="B109" s="89">
        <x:f>+'Exhibit C-1'!E109</x:f>
        <x:v>-516</x:v>
      </x:c>
      <x:c r="C109" s="93"/>
      <x:c r="D109" s="89"/>
      <x:c r="E109" s="89">
        <x:f t="shared" si="10"/>
        <x:v>-516</x:v>
      </x:c>
      <x:c r="F109" s="89"/>
      <x:c r="G109" s="89">
        <x:v>-66</x:v>
      </x:c>
      <x:c r="H109" s="89">
        <x:v>-51</x:v>
      </x:c>
      <x:c r="I109" s="89">
        <x:v>-66</x:v>
      </x:c>
      <x:c r="J109" s="89">
        <x:v>-84</x:v>
      </x:c>
      <x:c r="K109" s="89"/>
      <x:c r="L109" s="89">
        <x:f t="shared" si="11"/>
        <x:v>-267</x:v>
      </x:c>
      <x:c r="M109" s="89">
        <x:f t="shared" si="12"/>
        <x:v>-249</x:v>
      </x:c>
      <x:c r="N109" s="90"/>
      <x:c r="O109" s="83" t="s">
        <x:v>89</x:v>
      </x:c>
      <x:c r="P109" s="90"/>
      <x:c r="Q109" s="90"/>
    </x:row>
    <x:row r="110" spans="1:17" ht="14.5" x14ac:dyDescent="0.35">
      <x:c r="A110" t="s">
        <x:v>309</x:v>
      </x:c>
      <x:c r="B110" s="89">
        <x:f>+'Exhibit C-1'!E110</x:f>
        <x:v>-2239</x:v>
      </x:c>
      <x:c r="C110" s="93"/>
      <x:c r="D110" s="89"/>
      <x:c r="E110" s="89">
        <x:f t="shared" si="10"/>
        <x:v>-2239</x:v>
      </x:c>
      <x:c r="F110" s="89"/>
      <x:c r="G110" s="89">
        <x:v>-122</x:v>
      </x:c>
      <x:c r="H110" s="89">
        <x:v>-140</x:v>
      </x:c>
      <x:c r="I110" s="89">
        <x:v>-154</x:v>
      </x:c>
      <x:c r="J110" s="89">
        <x:v>-251</x:v>
      </x:c>
      <x:c r="K110" s="89"/>
      <x:c r="L110" s="89">
        <x:f t="shared" si="11"/>
        <x:v>-667</x:v>
      </x:c>
      <x:c r="M110" s="89">
        <x:f t="shared" si="12"/>
        <x:v>-1572</x:v>
      </x:c>
      <x:c r="N110" s="90"/>
      <x:c r="O110" s="83" t="s">
        <x:v>89</x:v>
      </x:c>
      <x:c r="P110" s="90"/>
      <x:c r="Q110" s="90"/>
    </x:row>
    <x:row r="111" spans="1:17" ht="14.5" x14ac:dyDescent="0.35">
      <x:c r="A111" t="s">
        <x:v>310</x:v>
      </x:c>
      <x:c r="B111" s="89">
        <x:f>+'Exhibit C-1'!E111</x:f>
        <x:v>-405</x:v>
      </x:c>
      <x:c r="C111" s="93"/>
      <x:c r="D111" s="89"/>
      <x:c r="E111" s="89">
        <x:f t="shared" si="10"/>
        <x:v>-405</x:v>
      </x:c>
      <x:c r="F111" s="89"/>
      <x:c r="G111" s="89">
        <x:v>-25</x:v>
      </x:c>
      <x:c r="H111" s="89">
        <x:v>-15</x:v>
      </x:c>
      <x:c r="I111" s="89">
        <x:v>-20</x:v>
      </x:c>
      <x:c r="J111" s="89">
        <x:v>-21</x:v>
      </x:c>
      <x:c r="K111" s="89"/>
      <x:c r="L111" s="89">
        <x:f t="shared" si="11"/>
        <x:v>-81</x:v>
      </x:c>
      <x:c r="M111" s="89">
        <x:f t="shared" si="12"/>
        <x:v>-324</x:v>
      </x:c>
      <x:c r="N111" s="90"/>
      <x:c r="O111" s="83" t="s">
        <x:v>89</x:v>
      </x:c>
      <x:c r="P111" s="90"/>
      <x:c r="Q111" s="90"/>
    </x:row>
    <x:row r="112" spans="1:17" ht="14.5" x14ac:dyDescent="0.35">
      <x:c r="A112" t="s">
        <x:v>311</x:v>
      </x:c>
      <x:c r="B112" s="89">
        <x:f>+'Exhibit C-1'!E112</x:f>
        <x:v>313636</x:v>
      </x:c>
      <x:c r="C112" s="93"/>
      <x:c r="D112" s="89"/>
      <x:c r="E112" s="89">
        <x:f t="shared" si="10"/>
        <x:v>313636</x:v>
      </x:c>
      <x:c r="F112" s="89"/>
      <x:c r="G112" s="89">
        <x:v>0</x:v>
      </x:c>
      <x:c r="H112" s="89">
        <x:v>0</x:v>
      </x:c>
      <x:c r="I112" s="89">
        <x:v>156818</x:v>
      </x:c>
      <x:c r="J112" s="89">
        <x:v>156818</x:v>
      </x:c>
      <x:c r="K112" s="89"/>
      <x:c r="L112" s="89">
        <x:f t="shared" si="11"/>
        <x:v>313636</x:v>
      </x:c>
      <x:c r="M112" s="89">
        <x:f t="shared" si="12"/>
        <x:v>0</x:v>
      </x:c>
      <x:c r="N112" s="90"/>
      <x:c r="O112" s="83" t="s">
        <x:v>89</x:v>
      </x:c>
      <x:c r="P112" s="90"/>
      <x:c r="Q112" s="90"/>
    </x:row>
    <x:row r="113" spans="1:17" ht="14.5" x14ac:dyDescent="0.35">
      <x:c r="A113" t="s">
        <x:v>312</x:v>
      </x:c>
      <x:c r="B113" s="89">
        <x:f>+'Exhibit C-1'!E113</x:f>
        <x:v>-605879</x:v>
      </x:c>
      <x:c r="C113" s="93"/>
      <x:c r="D113" s="89"/>
      <x:c r="E113" s="89">
        <x:f t="shared" si="10"/>
        <x:v>-605879</x:v>
      </x:c>
      <x:c r="F113" s="89"/>
      <x:c r="G113" s="89">
        <x:v>-16301</x:v>
      </x:c>
      <x:c r="H113" s="89">
        <x:v>-15267</x:v>
      </x:c>
      <x:c r="I113" s="89">
        <x:v>-13245</x:v>
      </x:c>
      <x:c r="J113" s="89">
        <x:v>-13176</x:v>
      </x:c>
      <x:c r="K113" s="89"/>
      <x:c r="L113" s="89">
        <x:f t="shared" si="11"/>
        <x:v>-57989</x:v>
      </x:c>
      <x:c r="M113" s="89">
        <x:f t="shared" si="12"/>
        <x:v>-547890</x:v>
      </x:c>
      <x:c r="N113" s="90"/>
      <x:c r="O113" s="83" t="s">
        <x:v>89</x:v>
      </x:c>
      <x:c r="P113" s="90"/>
      <x:c r="Q113" s="90"/>
    </x:row>
    <x:row r="114" spans="1:17" ht="14.5" x14ac:dyDescent="0.35">
      <x:c r="A114" t="s">
        <x:v>313</x:v>
      </x:c>
      <x:c r="B114" s="89">
        <x:f>+'Exhibit C-1'!E114</x:f>
        <x:v>1589</x:v>
      </x:c>
      <x:c r="C114" s="93"/>
      <x:c r="D114" s="89"/>
      <x:c r="E114" s="89">
        <x:f t="shared" si="10"/>
        <x:v>1589</x:v>
      </x:c>
      <x:c r="F114" s="89"/>
      <x:c r="G114" s="89">
        <x:v>28</x:v>
      </x:c>
      <x:c r="H114" s="89">
        <x:v>28</x:v>
      </x:c>
      <x:c r="I114" s="89">
        <x:v>27</x:v>
      </x:c>
      <x:c r="J114" s="89">
        <x:v>28</x:v>
      </x:c>
      <x:c r="K114" s="89"/>
      <x:c r="L114" s="89">
        <x:f t="shared" si="11"/>
        <x:v>111</x:v>
      </x:c>
      <x:c r="M114" s="89">
        <x:f t="shared" si="12"/>
        <x:v>1478</x:v>
      </x:c>
      <x:c r="N114" s="90"/>
      <x:c r="O114" s="83" t="s">
        <x:v>89</x:v>
      </x:c>
      <x:c r="P114" s="90"/>
      <x:c r="Q114" s="90"/>
    </x:row>
    <x:row r="115" spans="1:17" ht="14.5" x14ac:dyDescent="0.35">
      <x:c r="A115" t="s">
        <x:v>314</x:v>
      </x:c>
      <x:c r="B115" s="89">
        <x:f>+'Exhibit C-1'!E115</x:f>
        <x:v>-12071</x:v>
      </x:c>
      <x:c r="C115" s="93"/>
      <x:c r="D115" s="89"/>
      <x:c r="E115" s="89">
        <x:f t="shared" si="10"/>
        <x:v>-12071</x:v>
      </x:c>
      <x:c r="F115" s="89"/>
      <x:c r="G115" s="89">
        <x:v>-1373</x:v>
      </x:c>
      <x:c r="H115" s="89">
        <x:v>-1327</x:v>
      </x:c>
      <x:c r="I115" s="89">
        <x:v>-1404</x:v>
      </x:c>
      <x:c r="J115" s="89">
        <x:v>-1512</x:v>
      </x:c>
      <x:c r="K115" s="89"/>
      <x:c r="L115" s="89">
        <x:f t="shared" si="11"/>
        <x:v>-5616</x:v>
      </x:c>
      <x:c r="M115" s="89">
        <x:f t="shared" si="12"/>
        <x:v>-6455</x:v>
      </x:c>
      <x:c r="N115" s="90"/>
      <x:c r="O115" s="83" t="s">
        <x:v>89</x:v>
      </x:c>
      <x:c r="P115" s="90"/>
      <x:c r="Q115" s="90"/>
    </x:row>
    <x:row r="116" spans="1:17" ht="14.5" x14ac:dyDescent="0.35">
      <x:c r="A116" t="s">
        <x:v>315</x:v>
      </x:c>
      <x:c r="B116" s="89">
        <x:f>+'Exhibit C-1'!E116</x:f>
        <x:v>-5422</x:v>
      </x:c>
      <x:c r="C116" s="93"/>
      <x:c r="D116" s="89"/>
      <x:c r="E116" s="89">
        <x:f t="shared" si="10"/>
        <x:v>-5422</x:v>
      </x:c>
      <x:c r="F116" s="89"/>
      <x:c r="G116" s="89">
        <x:v>-109</x:v>
      </x:c>
      <x:c r="H116" s="89">
        <x:v>-404</x:v>
      </x:c>
      <x:c r="I116" s="89">
        <x:v>-457</x:v>
      </x:c>
      <x:c r="J116" s="89">
        <x:v>-834</x:v>
      </x:c>
      <x:c r="K116" s="89"/>
      <x:c r="L116" s="89">
        <x:f t="shared" si="11"/>
        <x:v>-1804</x:v>
      </x:c>
      <x:c r="M116" s="89">
        <x:f t="shared" si="12"/>
        <x:v>-3618</x:v>
      </x:c>
      <x:c r="N116" s="90"/>
      <x:c r="O116" s="83" t="s">
        <x:v>89</x:v>
      </x:c>
      <x:c r="P116" s="90"/>
      <x:c r="Q116" s="90"/>
    </x:row>
    <x:row r="117" spans="1:17" ht="14.5" x14ac:dyDescent="0.35">
      <x:c r="A117" t="s">
        <x:v>316</x:v>
      </x:c>
      <x:c r="B117" s="89">
        <x:f>+'Exhibit C-1'!E117</x:f>
        <x:v>-23151</x:v>
      </x:c>
      <x:c r="C117" s="93"/>
      <x:c r="D117" s="89"/>
      <x:c r="E117" s="89">
        <x:f t="shared" si="10"/>
        <x:v>-23151</x:v>
      </x:c>
      <x:c r="F117" s="89"/>
      <x:c r="G117" s="89">
        <x:v>-945</x:v>
      </x:c>
      <x:c r="H117" s="89">
        <x:v>-778</x:v>
      </x:c>
      <x:c r="I117" s="89">
        <x:v>-502</x:v>
      </x:c>
      <x:c r="J117" s="89">
        <x:v>-684</x:v>
      </x:c>
      <x:c r="K117" s="89"/>
      <x:c r="L117" s="89">
        <x:f t="shared" si="11"/>
        <x:v>-2909</x:v>
      </x:c>
      <x:c r="M117" s="89">
        <x:f t="shared" si="12"/>
        <x:v>-20242</x:v>
      </x:c>
      <x:c r="N117" s="90"/>
      <x:c r="O117" s="83" t="s">
        <x:v>89</x:v>
      </x:c>
      <x:c r="P117" s="90"/>
      <x:c r="Q117" s="90"/>
    </x:row>
    <x:row r="118" spans="1:17" ht="14.5" x14ac:dyDescent="0.35">
      <x:c r="A118" t="s">
        <x:v>317</x:v>
      </x:c>
      <x:c r="B118" s="89">
        <x:f>+'Exhibit C-1'!E118</x:f>
        <x:v>-6301</x:v>
      </x:c>
      <x:c r="C118" s="93"/>
      <x:c r="D118" s="89"/>
      <x:c r="E118" s="89">
        <x:f t="shared" si="10"/>
        <x:v>-6301</x:v>
      </x:c>
      <x:c r="F118" s="89"/>
      <x:c r="G118" s="89">
        <x:v>-234</x:v>
      </x:c>
      <x:c r="H118" s="89">
        <x:v>-174</x:v>
      </x:c>
      <x:c r="I118" s="89">
        <x:v>-121</x:v>
      </x:c>
      <x:c r="J118" s="89">
        <x:v>-220</x:v>
      </x:c>
      <x:c r="K118" s="89"/>
      <x:c r="L118" s="89">
        <x:f t="shared" si="11"/>
        <x:v>-749</x:v>
      </x:c>
      <x:c r="M118" s="89">
        <x:f t="shared" si="12"/>
        <x:v>-5552</x:v>
      </x:c>
      <x:c r="N118" s="90"/>
      <x:c r="O118" s="83" t="s">
        <x:v>89</x:v>
      </x:c>
      <x:c r="P118" s="90"/>
      <x:c r="Q118" s="90"/>
    </x:row>
    <x:row r="119" spans="1:17" ht="14.5" x14ac:dyDescent="0.35">
      <x:c r="A119" t="s">
        <x:v>318</x:v>
      </x:c>
      <x:c r="B119" s="89">
        <x:f>+'Exhibit C-1'!E119</x:f>
        <x:v>-14773</x:v>
      </x:c>
      <x:c r="C119" s="93"/>
      <x:c r="D119" s="89"/>
      <x:c r="E119" s="89">
        <x:f t="shared" si="10"/>
        <x:v>-14773</x:v>
      </x:c>
      <x:c r="F119" s="89"/>
      <x:c r="G119" s="89">
        <x:v>-1889</x:v>
      </x:c>
      <x:c r="H119" s="89">
        <x:v>-584</x:v>
      </x:c>
      <x:c r="I119" s="89">
        <x:v>-322</x:v>
      </x:c>
      <x:c r="J119" s="89">
        <x:v>-627</x:v>
      </x:c>
      <x:c r="K119" s="89"/>
      <x:c r="L119" s="89">
        <x:f t="shared" si="11"/>
        <x:v>-3422</x:v>
      </x:c>
      <x:c r="M119" s="89">
        <x:f t="shared" si="12"/>
        <x:v>-11351</x:v>
      </x:c>
      <x:c r="N119" s="90"/>
      <x:c r="O119" s="83" t="s">
        <x:v>89</x:v>
      </x:c>
      <x:c r="P119" s="90"/>
      <x:c r="Q119" s="90"/>
    </x:row>
    <x:row r="120" spans="1:17" ht="14.5" x14ac:dyDescent="0.35">
      <x:c r="A120" t="s">
        <x:v>136</x:v>
      </x:c>
      <x:c r="B120" s="89">
        <x:f>+'Exhibit C-1'!E120</x:f>
        <x:v>0</x:v>
      </x:c>
      <x:c r="C120" s="93"/>
      <x:c r="D120" s="89"/>
      <x:c r="E120" s="89">
        <x:f t="shared" si="10"/>
        <x:v>0</x:v>
      </x:c>
      <x:c r="F120" s="89"/>
      <x:c r="G120" s="89">
        <x:v>0</x:v>
      </x:c>
      <x:c r="H120" s="89">
        <x:v>0</x:v>
      </x:c>
      <x:c r="I120" s="89"/>
      <x:c r="J120" s="89"/>
      <x:c r="K120" s="89"/>
      <x:c r="L120" s="89">
        <x:f t="shared" si="11"/>
        <x:v>0</x:v>
      </x:c>
      <x:c r="M120" s="89">
        <x:f t="shared" si="12"/>
        <x:v>0</x:v>
      </x:c>
      <x:c r="N120" s="90"/>
      <x:c r="O120" s="83" t="s">
        <x:v>89</x:v>
      </x:c>
      <x:c r="P120" s="90"/>
      <x:c r="Q120" s="90"/>
    </x:row>
    <x:row r="121" spans="1:17" ht="14.5" x14ac:dyDescent="0.35">
      <x:c r="A121" t="s">
        <x:v>137</x:v>
      </x:c>
      <x:c r="B121" s="89">
        <x:f>+'Exhibit C-1'!E121</x:f>
        <x:v>0</x:v>
      </x:c>
      <x:c r="C121" s="93"/>
      <x:c r="D121" s="89"/>
      <x:c r="E121" s="89">
        <x:f t="shared" si="10"/>
        <x:v>0</x:v>
      </x:c>
      <x:c r="F121" s="89"/>
      <x:c r="G121" s="89">
        <x:v>0</x:v>
      </x:c>
      <x:c r="H121" s="89">
        <x:v>0</x:v>
      </x:c>
      <x:c r="I121" s="89"/>
      <x:c r="J121" s="89"/>
      <x:c r="K121" s="89"/>
      <x:c r="L121" s="89">
        <x:f t="shared" si="11"/>
        <x:v>0</x:v>
      </x:c>
      <x:c r="M121" s="89">
        <x:f t="shared" si="12"/>
        <x:v>0</x:v>
      </x:c>
      <x:c r="N121" s="90"/>
      <x:c r="O121" s="83" t="s">
        <x:v>89</x:v>
      </x:c>
      <x:c r="P121" s="90"/>
      <x:c r="Q121" s="90"/>
    </x:row>
    <x:row r="122" spans="1:17" ht="14.5" x14ac:dyDescent="0.35">
      <x:c r="A122" t="s">
        <x:v>319</x:v>
      </x:c>
      <x:c r="B122" s="89">
        <x:f>+'Exhibit C-1'!E122</x:f>
        <x:v>35808</x:v>
      </x:c>
      <x:c r="C122" s="93"/>
      <x:c r="D122" s="89"/>
      <x:c r="E122" s="89">
        <x:f t="shared" si="10"/>
        <x:v>35808</x:v>
      </x:c>
      <x:c r="F122" s="89"/>
      <x:c r="G122" s="89">
        <x:v>673</x:v>
      </x:c>
      <x:c r="H122" s="89">
        <x:v>629</x:v>
      </x:c>
      <x:c r="I122" s="89">
        <x:v>685</x:v>
      </x:c>
      <x:c r="J122" s="89">
        <x:v>636</x:v>
      </x:c>
      <x:c r="K122" s="89"/>
      <x:c r="L122" s="89">
        <x:f t="shared" si="11"/>
        <x:v>2623</x:v>
      </x:c>
      <x:c r="M122" s="89">
        <x:f t="shared" si="12"/>
        <x:v>33185</x:v>
      </x:c>
      <x:c r="N122" s="90"/>
      <x:c r="O122" s="83" t="s">
        <x:v>89</x:v>
      </x:c>
      <x:c r="P122" s="90"/>
      <x:c r="Q122" s="90"/>
    </x:row>
    <x:row r="123" spans="1:17" ht="14.5" x14ac:dyDescent="0.35">
      <x:c r="A123" t="s">
        <x:v>138</x:v>
      </x:c>
      <x:c r="B123" s="89">
        <x:f>+'Exhibit C-1'!E123</x:f>
        <x:v>0</x:v>
      </x:c>
      <x:c r="C123" s="93"/>
      <x:c r="D123" s="89"/>
      <x:c r="E123" s="89">
        <x:f t="shared" si="10"/>
        <x:v>0</x:v>
      </x:c>
      <x:c r="F123" s="89"/>
      <x:c r="G123" s="89">
        <x:v>0</x:v>
      </x:c>
      <x:c r="H123" s="89">
        <x:v>0</x:v>
      </x:c>
      <x:c r="I123" s="89"/>
      <x:c r="J123" s="89"/>
      <x:c r="K123" s="89"/>
      <x:c r="L123" s="89">
        <x:f t="shared" si="11"/>
        <x:v>0</x:v>
      </x:c>
      <x:c r="M123" s="89">
        <x:f t="shared" si="12"/>
        <x:v>0</x:v>
      </x:c>
      <x:c r="N123" s="90"/>
      <x:c r="O123" s="83" t="s">
        <x:v>89</x:v>
      </x:c>
      <x:c r="P123" s="90"/>
      <x:c r="Q123" s="90"/>
    </x:row>
    <x:row r="124" spans="1:17" ht="14.5" x14ac:dyDescent="0.35">
      <x:c r="A124" t="s">
        <x:v>320</x:v>
      </x:c>
      <x:c r="B124" s="89">
        <x:f>+'Exhibit C-1'!E124</x:f>
        <x:v>-1686057</x:v>
      </x:c>
      <x:c r="C124" s="93"/>
      <x:c r="D124" s="89"/>
      <x:c r="E124" s="89">
        <x:f t="shared" si="10"/>
        <x:v>-1686057</x:v>
      </x:c>
      <x:c r="F124" s="89"/>
      <x:c r="G124" s="89">
        <x:v>-46395</x:v>
      </x:c>
      <x:c r="H124" s="89">
        <x:v>-41504</x:v>
      </x:c>
      <x:c r="I124" s="89">
        <x:v>-40212</x:v>
      </x:c>
      <x:c r="J124" s="89">
        <x:v>-38990</x:v>
      </x:c>
      <x:c r="K124" s="89"/>
      <x:c r="L124" s="89">
        <x:f t="shared" si="11"/>
        <x:v>-167101</x:v>
      </x:c>
      <x:c r="M124" s="89">
        <x:f t="shared" si="12"/>
        <x:v>-1518956</x:v>
      </x:c>
      <x:c r="N124" s="90"/>
      <x:c r="O124" s="83" t="s">
        <x:v>89</x:v>
      </x:c>
      <x:c r="P124" s="90"/>
      <x:c r="Q124" s="90"/>
    </x:row>
    <x:row r="125" spans="1:17" ht="14.5" x14ac:dyDescent="0.35">
      <x:c r="A125" t="s">
        <x:v>321</x:v>
      </x:c>
      <x:c r="B125" s="89">
        <x:f>+'Exhibit C-1'!E125</x:f>
        <x:v>732299</x:v>
      </x:c>
      <x:c r="C125" s="93"/>
      <x:c r="D125" s="89"/>
      <x:c r="E125" s="89">
        <x:f t="shared" si="10"/>
        <x:v>732299</x:v>
      </x:c>
      <x:c r="F125" s="89"/>
      <x:c r="G125" s="89">
        <x:v>40776</x:v>
      </x:c>
      <x:c r="H125" s="89">
        <x:v>16708</x:v>
      </x:c>
      <x:c r="I125" s="89">
        <x:v>9979</x:v>
      </x:c>
      <x:c r="J125" s="89">
        <x:v>23310</x:v>
      </x:c>
      <x:c r="K125" s="89"/>
      <x:c r="L125" s="89">
        <x:f t="shared" si="11"/>
        <x:v>90773</x:v>
      </x:c>
      <x:c r="M125" s="89">
        <x:f t="shared" si="12"/>
        <x:v>641526</x:v>
      </x:c>
      <x:c r="N125" s="90"/>
      <x:c r="O125" s="83" t="s">
        <x:v>89</x:v>
      </x:c>
      <x:c r="P125" s="90"/>
      <x:c r="Q125" s="90"/>
    </x:row>
    <x:row r="126" spans="1:17" ht="14.5" x14ac:dyDescent="0.35">
      <x:c r="A126" t="s">
        <x:v>322</x:v>
      </x:c>
      <x:c r="B126" s="89">
        <x:f>+'Exhibit C-1'!E126</x:f>
        <x:v>921</x:v>
      </x:c>
      <x:c r="C126" s="93"/>
      <x:c r="D126" s="89"/>
      <x:c r="E126" s="89">
        <x:f t="shared" si="10"/>
        <x:v>921</x:v>
      </x:c>
      <x:c r="F126" s="89"/>
      <x:c r="G126" s="89">
        <x:v>27</x:v>
      </x:c>
      <x:c r="H126" s="89">
        <x:v>27</x:v>
      </x:c>
      <x:c r="I126" s="89">
        <x:v>30</x:v>
      </x:c>
      <x:c r="J126" s="89">
        <x:v>31</x:v>
      </x:c>
      <x:c r="K126" s="89"/>
      <x:c r="L126" s="89">
        <x:f t="shared" si="11"/>
        <x:v>115</x:v>
      </x:c>
      <x:c r="M126" s="89">
        <x:f t="shared" si="12"/>
        <x:v>806</x:v>
      </x:c>
      <x:c r="N126" s="90"/>
      <x:c r="O126" s="83" t="s">
        <x:v>89</x:v>
      </x:c>
      <x:c r="P126" s="90"/>
      <x:c r="Q126" s="90"/>
    </x:row>
    <x:row r="127" spans="1:17" ht="14.5" x14ac:dyDescent="0.35">
      <x:c r="A127" t="s">
        <x:v>139</x:v>
      </x:c>
      <x:c r="B127" s="89">
        <x:f>+'Exhibit C-1'!E127</x:f>
        <x:v>0</x:v>
      </x:c>
      <x:c r="C127" s="93"/>
      <x:c r="D127" s="89"/>
      <x:c r="E127" s="89">
        <x:f t="shared" si="10"/>
        <x:v>0</x:v>
      </x:c>
      <x:c r="F127" s="89"/>
      <x:c r="G127" s="89">
        <x:v>-1639</x:v>
      </x:c>
      <x:c r="H127" s="89">
        <x:v>-3688</x:v>
      </x:c>
      <x:c r="I127" s="89">
        <x:v>-33434</x:v>
      </x:c>
      <x:c r="J127" s="89">
        <x:v>0</x:v>
      </x:c>
      <x:c r="K127" s="89"/>
      <x:c r="L127" s="89">
        <x:f t="shared" si="11"/>
        <x:v>-38761</x:v>
      </x:c>
      <x:c r="M127" s="89">
        <x:f t="shared" si="12"/>
        <x:v>38761</x:v>
      </x:c>
      <x:c r="N127" s="90"/>
      <x:c r="O127" s="83" t="s">
        <x:v>89</x:v>
      </x:c>
      <x:c r="P127" s="90"/>
      <x:c r="Q127" s="90"/>
    </x:row>
    <x:row r="128" spans="1:17" ht="14.5" x14ac:dyDescent="0.35">
      <x:c r="A128" t="s">
        <x:v>140</x:v>
      </x:c>
      <x:c r="B128" s="89">
        <x:f>+'Exhibit C-1'!E128</x:f>
        <x:v>0</x:v>
      </x:c>
      <x:c r="C128" s="93"/>
      <x:c r="D128" s="89"/>
      <x:c r="E128" s="89">
        <x:f t="shared" si="10"/>
        <x:v>0</x:v>
      </x:c>
      <x:c r="F128" s="89"/>
      <x:c r="G128" s="89">
        <x:v>3204</x:v>
      </x:c>
      <x:c r="H128" s="89">
        <x:v>2102</x:v>
      </x:c>
      <x:c r="I128" s="89">
        <x:v>-119839</x:v>
      </x:c>
      <x:c r="J128" s="89">
        <x:v>0</x:v>
      </x:c>
      <x:c r="K128" s="89"/>
      <x:c r="L128" s="89">
        <x:f t="shared" si="11"/>
        <x:v>-114533</x:v>
      </x:c>
      <x:c r="M128" s="89">
        <x:f t="shared" si="12"/>
        <x:v>114533</x:v>
      </x:c>
      <x:c r="N128" s="90"/>
      <x:c r="O128" s="83" t="s">
        <x:v>89</x:v>
      </x:c>
      <x:c r="P128" s="90"/>
      <x:c r="Q128" s="90"/>
    </x:row>
    <x:row r="129" spans="1:17" ht="14.5" x14ac:dyDescent="0.35">
      <x:c r="A129" t="s">
        <x:v>141</x:v>
      </x:c>
      <x:c r="B129" s="89">
        <x:f>+'Exhibit C-1'!E129</x:f>
        <x:v>0</x:v>
      </x:c>
      <x:c r="C129" s="93"/>
      <x:c r="D129" s="89"/>
      <x:c r="E129" s="89">
        <x:f t="shared" si="10"/>
        <x:v>0</x:v>
      </x:c>
      <x:c r="F129" s="89"/>
      <x:c r="G129" s="89">
        <x:v>-345</x:v>
      </x:c>
      <x:c r="H129" s="89">
        <x:v>-218</x:v>
      </x:c>
      <x:c r="I129" s="89">
        <x:v>12463</x:v>
      </x:c>
      <x:c r="J129" s="89">
        <x:v>0</x:v>
      </x:c>
      <x:c r="K129" s="89"/>
      <x:c r="L129" s="89">
        <x:f t="shared" si="11"/>
        <x:v>11900</x:v>
      </x:c>
      <x:c r="M129" s="89">
        <x:f t="shared" si="12"/>
        <x:v>-11900</x:v>
      </x:c>
      <x:c r="N129" s="90"/>
      <x:c r="O129" s="83" t="s">
        <x:v>89</x:v>
      </x:c>
      <x:c r="P129" s="90"/>
      <x:c r="Q129" s="90"/>
    </x:row>
    <x:row r="130" spans="1:17" ht="14.5" x14ac:dyDescent="0.35">
      <x:c r="A130" t="s">
        <x:v>323</x:v>
      </x:c>
      <x:c r="B130" s="89">
        <x:f>+'Exhibit C-1'!E130</x:f>
        <x:v>405</x:v>
      </x:c>
      <x:c r="C130" s="93"/>
      <x:c r="D130" s="89"/>
      <x:c r="E130" s="89">
        <x:f t="shared" si="10"/>
        <x:v>405</x:v>
      </x:c>
      <x:c r="F130" s="89"/>
      <x:c r="G130" s="89">
        <x:v>40</x:v>
      </x:c>
      <x:c r="H130" s="89">
        <x:v>50</x:v>
      </x:c>
      <x:c r="I130" s="89">
        <x:v>69</x:v>
      </x:c>
      <x:c r="J130" s="89">
        <x:v>88</x:v>
      </x:c>
      <x:c r="K130" s="89"/>
      <x:c r="L130" s="89">
        <x:f t="shared" si="11"/>
        <x:v>247</x:v>
      </x:c>
      <x:c r="M130" s="89">
        <x:f t="shared" si="12"/>
        <x:v>158</x:v>
      </x:c>
      <x:c r="N130" s="90"/>
      <x:c r="O130" s="83" t="s">
        <x:v>89</x:v>
      </x:c>
      <x:c r="P130" s="90"/>
      <x:c r="Q130" s="90"/>
    </x:row>
    <x:row r="131" spans="1:17" ht="13" x14ac:dyDescent="0.3">
      <x:c r="A131" s="86" t="s">
        <x:v>142</x:v>
      </x:c>
      <x:c r="B131" s="91">
        <x:f>SUM(B95:B130)</x:f>
        <x:v>-12028823</x:v>
      </x:c>
      <x:c r="C131" s="91">
        <x:f t="shared" ref="C131:M131" si="13">SUM(C95:C130)</x:f>
        <x:v>0</x:v>
      </x:c>
      <x:c r="D131" s="91"/>
      <x:c r="E131" s="91">
        <x:f t="shared" si="13"/>
        <x:v>-12028823</x:v>
      </x:c>
      <x:c r="F131" s="91"/>
      <x:c r="G131" s="91">
        <x:f t="shared" ref="G131" si="14">SUM(G95:G130)</x:f>
        <x:v>-339324</x:v>
      </x:c>
      <x:c r="H131" s="91">
        <x:f t="shared" si="13"/>
        <x:v>-365023</x:v>
      </x:c>
      <x:c r="I131" s="91">
        <x:v>-394573</x:v>
      </x:c>
      <x:c r="J131" s="91">
        <x:f t="shared" si="13"/>
        <x:v>-246471</x:v>
      </x:c>
      <x:c r="K131" s="91">
        <x:f t="shared" si="13"/>
        <x:v>0</x:v>
      </x:c>
      <x:c r="L131" s="91">
        <x:f t="shared" si="13"/>
        <x:v>-1345391</x:v>
      </x:c>
      <x:c r="M131" s="91">
        <x:f t="shared" si="13"/>
        <x:v>-10683432</x:v>
      </x:c>
      <x:c r="N131" s="90"/>
      <x:c r="P131" s="90"/>
      <x:c r="Q131" s="90"/>
    </x:row>
    <x:row r="132" spans="1:17" ht="13" x14ac:dyDescent="0.3">
      <x:c r="A132" s="86" t="s">
        <x:v>143</x:v>
      </x:c>
      <x:c r="B132" s="94">
        <x:f>+B55+B93+B131</x:f>
        <x:v>312772042</x:v>
      </x:c>
      <x:c r="C132" s="94">
        <x:f t="shared" ref="C132" si="15">+C55+C93+C131</x:f>
        <x:v>0</x:v>
      </x:c>
      <x:c r="D132" s="94"/>
      <x:c r="E132" s="94">
        <x:f t="shared" ref="E132:M132" si="16">+E55+E93+E131</x:f>
        <x:v>312772042</x:v>
      </x:c>
      <x:c r="F132" s="94">
        <x:f t="shared" si="16"/>
        <x:v>0</x:v>
      </x:c>
      <x:c r="G132" s="94">
        <x:f t="shared" si="16"/>
        <x:v>3089989</x:v>
      </x:c>
      <x:c r="H132" s="94">
        <x:f t="shared" si="16"/>
        <x:v>3320527</x:v>
      </x:c>
      <x:c r="I132" s="94">
        <x:f t="shared" si="16"/>
        <x:v>4201553</x:v>
      </x:c>
      <x:c r="J132" s="94">
        <x:f t="shared" si="16"/>
        <x:v>2867619</x:v>
      </x:c>
      <x:c r="K132" s="94">
        <x:f t="shared" si="16"/>
        <x:v>0</x:v>
      </x:c>
      <x:c r="L132" s="94">
        <x:f t="shared" si="16"/>
        <x:v>13479688</x:v>
      </x:c>
      <x:c r="M132" s="94">
        <x:f t="shared" si="16"/>
        <x:v>299292354</x:v>
      </x:c>
      <x:c r="N132" s="90"/>
      <x:c r="P132" s="90"/>
      <x:c r="Q132" s="90"/>
    </x:row>
    <x:row r="133" spans="1:17" ht="14.5" x14ac:dyDescent="0.35">
      <x:c r="A133"/>
      <x:c r="B133" s="89"/>
      <x:c r="C133" s="89"/>
      <x:c r="D133" s="89"/>
      <x:c r="E133" s="89"/>
      <x:c r="F133" s="89"/>
      <x:c r="G133" s="89"/>
      <x:c r="H133" s="89"/>
      <x:c r="I133" s="89"/>
      <x:c r="J133" s="89"/>
      <x:c r="K133" s="89"/>
      <x:c r="L133" s="89"/>
      <x:c r="M133" s="89"/>
      <x:c r="N133" s="90"/>
      <x:c r="P133" s="90"/>
      <x:c r="Q133" s="90"/>
    </x:row>
    <x:row r="134" spans="1:17" ht="13" x14ac:dyDescent="0.3">
      <x:c r="A134" s="86" t="s">
        <x:v>144</x:v>
      </x:c>
      <x:c r="B134" s="89"/>
      <x:c r="C134" s="89"/>
      <x:c r="D134" s="89"/>
      <x:c r="E134" s="89"/>
      <x:c r="F134" s="89"/>
      <x:c r="G134" s="89"/>
      <x:c r="H134" s="89"/>
      <x:c r="I134" s="89"/>
      <x:c r="J134" s="89"/>
      <x:c r="K134" s="89"/>
      <x:c r="L134" s="89"/>
      <x:c r="M134" s="89"/>
      <x:c r="N134" s="90"/>
      <x:c r="P134" s="90"/>
      <x:c r="Q134" s="90"/>
    </x:row>
    <x:row r="135" spans="1:17" ht="13" x14ac:dyDescent="0.3">
      <x:c r="A135" s="86" t="s">
        <x:v>86</x:v>
      </x:c>
      <x:c r="B135" s="89"/>
      <x:c r="C135" s="89"/>
      <x:c r="D135" s="89"/>
      <x:c r="E135" s="89"/>
      <x:c r="F135" s="89"/>
      <x:c r="G135" s="89"/>
      <x:c r="H135" s="89"/>
      <x:c r="I135" s="89"/>
      <x:c r="J135" s="89"/>
      <x:c r="K135" s="89"/>
      <x:c r="L135" s="89"/>
      <x:c r="M135" s="89"/>
      <x:c r="N135" s="90"/>
      <x:c r="P135" s="90"/>
      <x:c r="Q135" s="90"/>
    </x:row>
    <x:row r="136" spans="1:17" x14ac:dyDescent="0.25">
      <x:c r="A136" s="83" t="s">
        <x:v>324</x:v>
      </x:c>
      <x:c r="B136" s="89">
        <x:f>+'Exhibit C-1'!E136</x:f>
        <x:v>1924059</x:v>
      </x:c>
      <x:c r="C136" s="89"/>
      <x:c r="D136" s="89"/>
      <x:c r="E136" s="89">
        <x:f t="shared" ref="E136:E165" si="17">SUM(B136:D136)</x:f>
        <x:v>1924059</x:v>
      </x:c>
      <x:c r="F136" s="89"/>
      <x:c r="G136" s="89">
        <x:v>272140</x:v>
      </x:c>
      <x:c r="H136" s="89">
        <x:v>325622</x:v>
      </x:c>
      <x:c r="I136" s="89">
        <x:v>306956</x:v>
      </x:c>
      <x:c r="J136" s="89">
        <x:v>252369</x:v>
      </x:c>
      <x:c r="K136" s="89"/>
      <x:c r="L136" s="89">
        <x:f t="shared" si="1"/>
        <x:v>1157087</x:v>
      </x:c>
      <x:c r="M136" s="89">
        <x:f t="shared" si="2"/>
        <x:v>766972</x:v>
      </x:c>
      <x:c r="N136" s="90"/>
      <x:c r="O136" s="83" t="s">
        <x:v>145</x:v>
      </x:c>
      <x:c r="P136" s="90"/>
      <x:c r="Q136" s="90"/>
    </x:row>
    <x:row r="137" spans="1:17" x14ac:dyDescent="0.25">
      <x:c r="A137" s="83" t="s">
        <x:v>325</x:v>
      </x:c>
      <x:c r="B137" s="89">
        <x:f>+'Exhibit C-1'!E137</x:f>
        <x:v>1610340</x:v>
      </x:c>
      <x:c r="C137" s="89"/>
      <x:c r="D137" s="89"/>
      <x:c r="E137" s="89">
        <x:f t="shared" si="17"/>
        <x:v>1610340</x:v>
      </x:c>
      <x:c r="F137" s="89"/>
      <x:c r="G137" s="89">
        <x:v>111018</x:v>
      </x:c>
      <x:c r="H137" s="89">
        <x:v>337174</x:v>
      </x:c>
      <x:c r="I137" s="89">
        <x:v>269612</x:v>
      </x:c>
      <x:c r="J137" s="89">
        <x:v>249094</x:v>
      </x:c>
      <x:c r="K137" s="89"/>
      <x:c r="L137" s="89">
        <x:f t="shared" si="1"/>
        <x:v>966898</x:v>
      </x:c>
      <x:c r="M137" s="89">
        <x:f t="shared" si="2"/>
        <x:v>643442</x:v>
      </x:c>
      <x:c r="N137" s="90"/>
      <x:c r="O137" s="83" t="s">
        <x:v>145</x:v>
      </x:c>
      <x:c r="P137" s="90"/>
      <x:c r="Q137" s="90"/>
    </x:row>
    <x:row r="138" spans="1:17" x14ac:dyDescent="0.25">
      <x:c r="A138" s="83" t="s">
        <x:v>326</x:v>
      </x:c>
      <x:c r="B138" s="89">
        <x:f>+'Exhibit C-1'!E138</x:f>
        <x:v>121509</x:v>
      </x:c>
      <x:c r="C138" s="89"/>
      <x:c r="D138" s="89"/>
      <x:c r="E138" s="89">
        <x:f t="shared" si="17"/>
        <x:v>121509</x:v>
      </x:c>
      <x:c r="F138" s="89"/>
      <x:c r="G138" s="89">
        <x:v>15129</x:v>
      </x:c>
      <x:c r="H138" s="89">
        <x:v>17672</x:v>
      </x:c>
      <x:c r="I138" s="89">
        <x:v>21210</x:v>
      </x:c>
      <x:c r="J138" s="89">
        <x:v>26703</x:v>
      </x:c>
      <x:c r="K138" s="89"/>
      <x:c r="L138" s="89">
        <x:f t="shared" si="1"/>
        <x:v>80714</x:v>
      </x:c>
      <x:c r="M138" s="89">
        <x:f t="shared" si="2"/>
        <x:v>40795</x:v>
      </x:c>
      <x:c r="N138" s="90"/>
      <x:c r="O138" s="83" t="s">
        <x:v>146</x:v>
      </x:c>
      <x:c r="P138" s="90"/>
      <x:c r="Q138" s="90"/>
    </x:row>
    <x:row r="139" spans="1:17" x14ac:dyDescent="0.25">
      <x:c r="A139" s="83" t="s">
        <x:v>327</x:v>
      </x:c>
      <x:c r="B139" s="89">
        <x:f>+'Exhibit C-1'!E139</x:f>
        <x:v>-59621</x:v>
      </x:c>
      <x:c r="C139" s="89"/>
      <x:c r="D139" s="89"/>
      <x:c r="E139" s="89">
        <x:f t="shared" si="17"/>
        <x:v>-59621</x:v>
      </x:c>
      <x:c r="F139" s="89"/>
      <x:c r="G139" s="89">
        <x:v>-4234</x:v>
      </x:c>
      <x:c r="H139" s="89">
        <x:v>3625</x:v>
      </x:c>
      <x:c r="I139" s="89">
        <x:v>-12502</x:v>
      </x:c>
      <x:c r="J139" s="89">
        <x:v>85</x:v>
      </x:c>
      <x:c r="K139" s="89"/>
      <x:c r="L139" s="89">
        <x:f t="shared" si="1"/>
        <x:v>-13026</x:v>
      </x:c>
      <x:c r="M139" s="89">
        <x:f t="shared" si="2"/>
        <x:v>-46595</x:v>
      </x:c>
      <x:c r="N139" s="90"/>
      <x:c r="O139" s="83" t="s">
        <x:v>146</x:v>
      </x:c>
      <x:c r="P139" s="90"/>
      <x:c r="Q139" s="90"/>
    </x:row>
    <x:row r="140" spans="1:17" x14ac:dyDescent="0.25">
      <x:c r="A140" s="83" t="s">
        <x:v>328</x:v>
      </x:c>
      <x:c r="B140" s="89">
        <x:f>+'Exhibit C-1'!E140</x:f>
        <x:v>-8030</x:v>
      </x:c>
      <x:c r="C140" s="89"/>
      <x:c r="D140" s="89"/>
      <x:c r="E140" s="89">
        <x:f t="shared" si="17"/>
        <x:v>-8030</x:v>
      </x:c>
      <x:c r="F140" s="89"/>
      <x:c r="G140" s="89">
        <x:v>-402</x:v>
      </x:c>
      <x:c r="H140" s="89">
        <x:v>-1179</x:v>
      </x:c>
      <x:c r="I140" s="89">
        <x:v>-1237</x:v>
      </x:c>
      <x:c r="J140" s="89">
        <x:v>-1265</x:v>
      </x:c>
      <x:c r="K140" s="89"/>
      <x:c r="L140" s="89">
        <x:f t="shared" si="1"/>
        <x:v>-4083</x:v>
      </x:c>
      <x:c r="M140" s="89">
        <x:f t="shared" si="2"/>
        <x:v>-3947</x:v>
      </x:c>
      <x:c r="N140" s="90"/>
      <x:c r="O140" s="83" t="s">
        <x:v>146</x:v>
      </x:c>
      <x:c r="P140" s="90"/>
      <x:c r="Q140" s="90"/>
    </x:row>
    <x:row r="141" spans="1:17" x14ac:dyDescent="0.25">
      <x:c r="A141" s="83" t="s">
        <x:v>329</x:v>
      </x:c>
      <x:c r="B141" s="89">
        <x:f>+'Exhibit C-1'!E141</x:f>
        <x:v>50</x:v>
      </x:c>
      <x:c r="C141" s="89"/>
      <x:c r="D141" s="89"/>
      <x:c r="E141" s="89">
        <x:f t="shared" si="17"/>
        <x:v>50</x:v>
      </x:c>
      <x:c r="F141" s="89"/>
      <x:c r="G141" s="89">
        <x:v>3</x:v>
      </x:c>
      <x:c r="H141" s="89">
        <x:v>3</x:v>
      </x:c>
      <x:c r="I141" s="89">
        <x:v>3</x:v>
      </x:c>
      <x:c r="J141" s="89">
        <x:v>2</x:v>
      </x:c>
      <x:c r="K141" s="89"/>
      <x:c r="L141" s="89">
        <x:f t="shared" si="1"/>
        <x:v>11</x:v>
      </x:c>
      <x:c r="M141" s="89">
        <x:f t="shared" si="2"/>
        <x:v>39</x:v>
      </x:c>
      <x:c r="N141" s="90"/>
      <x:c r="O141" s="83" t="s">
        <x:v>146</x:v>
      </x:c>
      <x:c r="P141" s="90"/>
      <x:c r="Q141" s="90"/>
    </x:row>
    <x:row r="142" spans="1:17" x14ac:dyDescent="0.25">
      <x:c r="A142" s="83" t="s">
        <x:v>330</x:v>
      </x:c>
      <x:c r="B142" s="89">
        <x:f>+'Exhibit C-1'!E142</x:f>
        <x:v>76308</x:v>
      </x:c>
      <x:c r="C142" s="89"/>
      <x:c r="D142" s="89"/>
      <x:c r="E142" s="89">
        <x:f t="shared" si="17"/>
        <x:v>76308</x:v>
      </x:c>
      <x:c r="F142" s="89"/>
      <x:c r="G142" s="89">
        <x:v>5142</x:v>
      </x:c>
      <x:c r="H142" s="89">
        <x:v>8955</x:v>
      </x:c>
      <x:c r="I142" s="89">
        <x:v>10332</x:v>
      </x:c>
      <x:c r="J142" s="89">
        <x:v>12501</x:v>
      </x:c>
      <x:c r="K142" s="89"/>
      <x:c r="L142" s="89">
        <x:f t="shared" si="1"/>
        <x:v>36930</x:v>
      </x:c>
      <x:c r="M142" s="89">
        <x:f t="shared" si="2"/>
        <x:v>39378</x:v>
      </x:c>
      <x:c r="N142" s="90"/>
      <x:c r="O142" s="83" t="s">
        <x:v>146</x:v>
      </x:c>
      <x:c r="P142" s="90"/>
      <x:c r="Q142" s="90"/>
    </x:row>
    <x:row r="143" spans="1:17" x14ac:dyDescent="0.25">
      <x:c r="A143" s="83" t="s">
        <x:v>331</x:v>
      </x:c>
      <x:c r="B143" s="89">
        <x:f>+'Exhibit C-1'!E143</x:f>
        <x:v>1806</x:v>
      </x:c>
      <x:c r="C143" s="89"/>
      <x:c r="D143" s="89"/>
      <x:c r="E143" s="89">
        <x:f t="shared" si="17"/>
        <x:v>1806</x:v>
      </x:c>
      <x:c r="F143" s="89"/>
      <x:c r="G143" s="89">
        <x:v>333</x:v>
      </x:c>
      <x:c r="H143" s="89">
        <x:v>497</x:v>
      </x:c>
      <x:c r="I143" s="89">
        <x:v>444</x:v>
      </x:c>
      <x:c r="J143" s="89">
        <x:v>419</x:v>
      </x:c>
      <x:c r="K143" s="89"/>
      <x:c r="L143" s="89">
        <x:f t="shared" si="1"/>
        <x:v>1693</x:v>
      </x:c>
      <x:c r="M143" s="89">
        <x:f t="shared" si="2"/>
        <x:v>113</x:v>
      </x:c>
      <x:c r="N143" s="90"/>
      <x:c r="O143" s="83" t="s">
        <x:v>146</x:v>
      </x:c>
      <x:c r="P143" s="90"/>
      <x:c r="Q143" s="90"/>
    </x:row>
    <x:row r="144" spans="1:17" x14ac:dyDescent="0.25">
      <x:c r="A144" s="83" t="s">
        <x:v>332</x:v>
      </x:c>
      <x:c r="B144" s="89">
        <x:f>+'Exhibit C-1'!E144</x:f>
        <x:v>9829</x:v>
      </x:c>
      <x:c r="C144" s="89"/>
      <x:c r="D144" s="89"/>
      <x:c r="E144" s="89">
        <x:f t="shared" si="17"/>
        <x:v>9829</x:v>
      </x:c>
      <x:c r="F144" s="89"/>
      <x:c r="G144" s="89">
        <x:v>1814</x:v>
      </x:c>
      <x:c r="H144" s="89">
        <x:v>2703</x:v>
      </x:c>
      <x:c r="I144" s="89">
        <x:v>2419</x:v>
      </x:c>
      <x:c r="J144" s="89">
        <x:v>2277</x:v>
      </x:c>
      <x:c r="K144" s="89"/>
      <x:c r="L144" s="89">
        <x:f t="shared" si="1"/>
        <x:v>9213</x:v>
      </x:c>
      <x:c r="M144" s="89">
        <x:f t="shared" si="2"/>
        <x:v>616</x:v>
      </x:c>
      <x:c r="N144" s="90"/>
      <x:c r="O144" s="83" t="s">
        <x:v>146</x:v>
      </x:c>
      <x:c r="P144" s="90"/>
      <x:c r="Q144" s="90"/>
    </x:row>
    <x:row r="145" spans="1:17" x14ac:dyDescent="0.25">
      <x:c r="A145" s="83" t="s">
        <x:v>333</x:v>
      </x:c>
      <x:c r="B145" s="89">
        <x:f>+'Exhibit C-1'!E145</x:f>
        <x:v>-74590</x:v>
      </x:c>
      <x:c r="C145" s="89"/>
      <x:c r="D145" s="89"/>
      <x:c r="E145" s="89">
        <x:f t="shared" si="17"/>
        <x:v>-74590</x:v>
      </x:c>
      <x:c r="F145" s="89"/>
      <x:c r="G145" s="89">
        <x:v>-4142</x:v>
      </x:c>
      <x:c r="H145" s="89">
        <x:v>-6129</x:v>
      </x:c>
      <x:c r="I145" s="89">
        <x:v>-5128</x:v>
      </x:c>
      <x:c r="J145" s="89">
        <x:v>-6397</x:v>
      </x:c>
      <x:c r="K145" s="89"/>
      <x:c r="L145" s="89">
        <x:f t="shared" si="1"/>
        <x:v>-21796</x:v>
      </x:c>
      <x:c r="M145" s="89">
        <x:f t="shared" si="2"/>
        <x:v>-52794</x:v>
      </x:c>
      <x:c r="N145" s="90"/>
      <x:c r="O145" s="83" t="s">
        <x:v>146</x:v>
      </x:c>
      <x:c r="P145" s="90"/>
      <x:c r="Q145" s="90"/>
    </x:row>
    <x:row r="146" spans="1:17" x14ac:dyDescent="0.25">
      <x:c r="A146" s="83" t="s">
        <x:v>334</x:v>
      </x:c>
      <x:c r="B146" s="89">
        <x:f>+'Exhibit C-1'!E146</x:f>
        <x:v>441</x:v>
      </x:c>
      <x:c r="C146" s="89"/>
      <x:c r="D146" s="89"/>
      <x:c r="E146" s="89">
        <x:f t="shared" si="17"/>
        <x:v>441</x:v>
      </x:c>
      <x:c r="F146" s="89"/>
      <x:c r="G146" s="89">
        <x:v>30</x:v>
      </x:c>
      <x:c r="H146" s="89">
        <x:v>22</x:v>
      </x:c>
      <x:c r="I146" s="89">
        <x:v>22</x:v>
      </x:c>
      <x:c r="J146" s="89">
        <x:v>20</x:v>
      </x:c>
      <x:c r="K146" s="89"/>
      <x:c r="L146" s="89">
        <x:f t="shared" si="1"/>
        <x:v>94</x:v>
      </x:c>
      <x:c r="M146" s="89">
        <x:f t="shared" si="2"/>
        <x:v>347</x:v>
      </x:c>
      <x:c r="N146" s="90"/>
      <x:c r="O146" s="83" t="s">
        <x:v>146</x:v>
      </x:c>
      <x:c r="P146" s="90"/>
      <x:c r="Q146" s="90"/>
    </x:row>
    <x:row r="147" spans="1:17" x14ac:dyDescent="0.25">
      <x:c r="A147" s="83" t="s">
        <x:v>335</x:v>
      </x:c>
      <x:c r="B147" s="89">
        <x:f>+'Exhibit C-1'!E147</x:f>
        <x:v>-8706</x:v>
      </x:c>
      <x:c r="C147" s="89"/>
      <x:c r="D147" s="89"/>
      <x:c r="E147" s="89">
        <x:f t="shared" si="17"/>
        <x:v>-8706</x:v>
      </x:c>
      <x:c r="F147" s="89"/>
      <x:c r="G147" s="89">
        <x:v>-79</x:v>
      </x:c>
      <x:c r="H147" s="89">
        <x:v>-1202</x:v>
      </x:c>
      <x:c r="I147" s="89">
        <x:v>-1277</x:v>
      </x:c>
      <x:c r="J147" s="89">
        <x:v>-1344</x:v>
      </x:c>
      <x:c r="K147" s="89"/>
      <x:c r="L147" s="89">
        <x:f t="shared" si="1"/>
        <x:v>-3902</x:v>
      </x:c>
      <x:c r="M147" s="89">
        <x:f t="shared" si="2"/>
        <x:v>-4804</x:v>
      </x:c>
      <x:c r="N147" s="90"/>
      <x:c r="O147" s="83" t="s">
        <x:v>146</x:v>
      </x:c>
      <x:c r="P147" s="90"/>
      <x:c r="Q147" s="90"/>
    </x:row>
    <x:row r="148" spans="1:17" x14ac:dyDescent="0.25">
      <x:c r="A148" s="83" t="s">
        <x:v>336</x:v>
      </x:c>
      <x:c r="B148" s="89">
        <x:f>+'Exhibit C-1'!E148</x:f>
        <x:v>89</x:v>
      </x:c>
      <x:c r="C148" s="89"/>
      <x:c r="D148" s="89"/>
      <x:c r="E148" s="89">
        <x:f t="shared" si="17"/>
        <x:v>89</x:v>
      </x:c>
      <x:c r="F148" s="89"/>
      <x:c r="G148" s="89">
        <x:v>7</x:v>
      </x:c>
      <x:c r="H148" s="89">
        <x:v>4</x:v>
      </x:c>
      <x:c r="I148" s="89">
        <x:v>5</x:v>
      </x:c>
      <x:c r="J148" s="89">
        <x:v>4</x:v>
      </x:c>
      <x:c r="K148" s="89"/>
      <x:c r="L148" s="89">
        <x:f t="shared" si="1"/>
        <x:v>20</x:v>
      </x:c>
      <x:c r="M148" s="89">
        <x:f t="shared" si="2"/>
        <x:v>69</x:v>
      </x:c>
      <x:c r="N148" s="90"/>
      <x:c r="O148" s="83" t="s">
        <x:v>146</x:v>
      </x:c>
      <x:c r="P148" s="90"/>
      <x:c r="Q148" s="90"/>
    </x:row>
    <x:row r="149" spans="1:17" x14ac:dyDescent="0.25">
      <x:c r="A149" s="83" t="s">
        <x:v>147</x:v>
      </x:c>
      <x:c r="B149" s="89">
        <x:f>+'Exhibit C-1'!E149</x:f>
        <x:v>0</x:v>
      </x:c>
      <x:c r="C149" s="89"/>
      <x:c r="D149" s="89"/>
      <x:c r="E149" s="89">
        <x:f t="shared" si="17"/>
        <x:v>0</x:v>
      </x:c>
      <x:c r="F149" s="89"/>
      <x:c r="G149" s="89">
        <x:v>0</x:v>
      </x:c>
      <x:c r="H149" s="89">
        <x:v>0</x:v>
      </x:c>
      <x:c r="I149" s="89"/>
      <x:c r="J149" s="89"/>
      <x:c r="K149" s="89"/>
      <x:c r="L149" s="89">
        <x:f t="shared" si="1"/>
        <x:v>0</x:v>
      </x:c>
      <x:c r="M149" s="89">
        <x:f t="shared" si="2"/>
        <x:v>0</x:v>
      </x:c>
      <x:c r="N149" s="90"/>
      <x:c r="O149" s="83" t="s">
        <x:v>146</x:v>
      </x:c>
      <x:c r="P149" s="90"/>
      <x:c r="Q149" s="90"/>
    </x:row>
    <x:row r="150" spans="1:17" x14ac:dyDescent="0.25">
      <x:c r="A150" s="83" t="s">
        <x:v>337</x:v>
      </x:c>
      <x:c r="B150" s="89">
        <x:f>+'Exhibit C-1'!E150</x:f>
        <x:v>0</x:v>
      </x:c>
      <x:c r="C150" s="89"/>
      <x:c r="D150" s="89"/>
      <x:c r="E150" s="89">
        <x:f t="shared" si="17"/>
        <x:v>0</x:v>
      </x:c>
      <x:c r="F150" s="89"/>
      <x:c r="G150" s="89">
        <x:v>0</x:v>
      </x:c>
      <x:c r="H150" s="89">
        <x:v>0</x:v>
      </x:c>
      <x:c r="I150" s="89">
        <x:v>0</x:v>
      </x:c>
      <x:c r="J150" s="89">
        <x:v>0</x:v>
      </x:c>
      <x:c r="K150" s="89"/>
      <x:c r="L150" s="89">
        <x:f t="shared" si="1"/>
        <x:v>0</x:v>
      </x:c>
      <x:c r="M150" s="89">
        <x:f t="shared" si="2"/>
        <x:v>0</x:v>
      </x:c>
      <x:c r="N150" s="90"/>
      <x:c r="O150" s="83" t="s">
        <x:v>146</x:v>
      </x:c>
      <x:c r="P150" s="90"/>
      <x:c r="Q150" s="90"/>
    </x:row>
    <x:row r="151" spans="1:17" x14ac:dyDescent="0.25">
      <x:c r="A151" s="83" t="s">
        <x:v>338</x:v>
      </x:c>
      <x:c r="B151" s="89">
        <x:f>+'Exhibit C-1'!E151</x:f>
        <x:v>-14342</x:v>
      </x:c>
      <x:c r="C151" s="89"/>
      <x:c r="D151" s="89"/>
      <x:c r="E151" s="89">
        <x:f t="shared" si="17"/>
        <x:v>-14342</x:v>
      </x:c>
      <x:c r="F151" s="89"/>
      <x:c r="G151" s="89">
        <x:v>-1331</x:v>
      </x:c>
      <x:c r="H151" s="89">
        <x:v>-3627</x:v>
      </x:c>
      <x:c r="I151" s="89">
        <x:v>-4218</x:v>
      </x:c>
      <x:c r="J151" s="89">
        <x:v>-5166</x:v>
      </x:c>
      <x:c r="K151" s="89"/>
      <x:c r="L151" s="89">
        <x:f t="shared" si="1"/>
        <x:v>-14342</x:v>
      </x:c>
      <x:c r="M151" s="89">
        <x:f t="shared" si="2"/>
        <x:v>0</x:v>
      </x:c>
      <x:c r="N151" s="90"/>
      <x:c r="O151" s="83" t="s">
        <x:v>146</x:v>
      </x:c>
      <x:c r="P151" s="90"/>
      <x:c r="Q151" s="90"/>
    </x:row>
    <x:row r="152" spans="1:17" x14ac:dyDescent="0.25">
      <x:c r="A152" s="83" t="s">
        <x:v>339</x:v>
      </x:c>
      <x:c r="B152" s="89">
        <x:f>+'Exhibit C-1'!E152</x:f>
        <x:v>-24</x:v>
      </x:c>
      <x:c r="C152" s="89"/>
      <x:c r="D152" s="89"/>
      <x:c r="E152" s="89">
        <x:f t="shared" si="17"/>
        <x:v>-24</x:v>
      </x:c>
      <x:c r="F152" s="89"/>
      <x:c r="G152" s="89">
        <x:v>-1</x:v>
      </x:c>
      <x:c r="H152" s="89">
        <x:v>-1</x:v>
      </x:c>
      <x:c r="I152" s="89">
        <x:v>-2</x:v>
      </x:c>
      <x:c r="J152" s="89">
        <x:v>-1</x:v>
      </x:c>
      <x:c r="K152" s="89"/>
      <x:c r="L152" s="89">
        <x:f t="shared" si="1"/>
        <x:v>-5</x:v>
      </x:c>
      <x:c r="M152" s="89">
        <x:f t="shared" si="2"/>
        <x:v>-19</x:v>
      </x:c>
      <x:c r="N152" s="90"/>
      <x:c r="O152" s="83" t="s">
        <x:v>146</x:v>
      </x:c>
      <x:c r="P152" s="90"/>
      <x:c r="Q152" s="90"/>
    </x:row>
    <x:row r="153" spans="1:17" x14ac:dyDescent="0.25">
      <x:c r="A153" s="83" t="s">
        <x:v>340</x:v>
      </x:c>
      <x:c r="B153" s="89">
        <x:f>+'Exhibit C-1'!E153</x:f>
        <x:v>-16989</x:v>
      </x:c>
      <x:c r="C153" s="89"/>
      <x:c r="D153" s="89"/>
      <x:c r="E153" s="89">
        <x:f t="shared" si="17"/>
        <x:v>-16989</x:v>
      </x:c>
      <x:c r="F153" s="89"/>
      <x:c r="G153" s="89">
        <x:v>-2788</x:v>
      </x:c>
      <x:c r="H153" s="89">
        <x:v>-3191</x:v>
      </x:c>
      <x:c r="I153" s="89">
        <x:v>-3652</x:v>
      </x:c>
      <x:c r="J153" s="89">
        <x:v>-3365</x:v>
      </x:c>
      <x:c r="K153" s="89"/>
      <x:c r="L153" s="89">
        <x:f t="shared" si="1"/>
        <x:v>-12996</x:v>
      </x:c>
      <x:c r="M153" s="89">
        <x:f t="shared" si="2"/>
        <x:v>-3993</x:v>
      </x:c>
      <x:c r="N153" s="90"/>
      <x:c r="O153" s="83" t="s">
        <x:v>146</x:v>
      </x:c>
      <x:c r="P153" s="90"/>
      <x:c r="Q153" s="90"/>
    </x:row>
    <x:row r="154" spans="1:17" x14ac:dyDescent="0.25">
      <x:c r="A154" s="83" t="s">
        <x:v>341</x:v>
      </x:c>
      <x:c r="B154" s="89">
        <x:f>+'Exhibit C-1'!E154</x:f>
        <x:v>-3540</x:v>
      </x:c>
      <x:c r="C154" s="89"/>
      <x:c r="D154" s="89"/>
      <x:c r="E154" s="89">
        <x:f t="shared" si="17"/>
        <x:v>-3540</x:v>
      </x:c>
      <x:c r="F154" s="89"/>
      <x:c r="G154" s="89">
        <x:v>-278</x:v>
      </x:c>
      <x:c r="H154" s="89">
        <x:v>-341</x:v>
      </x:c>
      <x:c r="I154" s="89">
        <x:v>-227</x:v>
      </x:c>
      <x:c r="J154" s="89">
        <x:v>-163</x:v>
      </x:c>
      <x:c r="K154" s="89"/>
      <x:c r="L154" s="89">
        <x:f t="shared" si="1"/>
        <x:v>-1009</x:v>
      </x:c>
      <x:c r="M154" s="89">
        <x:f t="shared" si="2"/>
        <x:v>-2531</x:v>
      </x:c>
      <x:c r="N154" s="90"/>
      <x:c r="O154" s="83" t="s">
        <x:v>146</x:v>
      </x:c>
      <x:c r="P154" s="90"/>
      <x:c r="Q154" s="90"/>
    </x:row>
    <x:row r="155" spans="1:17" x14ac:dyDescent="0.25">
      <x:c r="A155" s="83" t="s">
        <x:v>342</x:v>
      </x:c>
      <x:c r="B155" s="89">
        <x:f>+'Exhibit C-1'!E155</x:f>
        <x:v>14310</x:v>
      </x:c>
      <x:c r="C155" s="89"/>
      <x:c r="D155" s="89"/>
      <x:c r="E155" s="89">
        <x:f t="shared" si="17"/>
        <x:v>14310</x:v>
      </x:c>
      <x:c r="F155" s="89"/>
      <x:c r="G155" s="89">
        <x:v>959</x:v>
      </x:c>
      <x:c r="H155" s="89">
        <x:v>2553</x:v>
      </x:c>
      <x:c r="I155" s="89">
        <x:v>3133</x:v>
      </x:c>
      <x:c r="J155" s="89">
        <x:v>3993</x:v>
      </x:c>
      <x:c r="K155" s="89"/>
      <x:c r="L155" s="89">
        <x:f t="shared" si="1"/>
        <x:v>10638</x:v>
      </x:c>
      <x:c r="M155" s="89">
        <x:f t="shared" si="2"/>
        <x:v>3672</x:v>
      </x:c>
      <x:c r="N155" s="90"/>
      <x:c r="O155" s="83" t="s">
        <x:v>146</x:v>
      </x:c>
      <x:c r="P155" s="90"/>
      <x:c r="Q155" s="90"/>
    </x:row>
    <x:row r="156" spans="1:17" x14ac:dyDescent="0.25">
      <x:c r="A156" s="83" t="s">
        <x:v>343</x:v>
      </x:c>
      <x:c r="B156" s="89">
        <x:f>+'Exhibit C-1'!E156</x:f>
        <x:v>-2</x:v>
      </x:c>
      <x:c r="C156" s="89"/>
      <x:c r="D156" s="89"/>
      <x:c r="E156" s="89">
        <x:f t="shared" si="17"/>
        <x:v>-2</x:v>
      </x:c>
      <x:c r="F156" s="89"/>
      <x:c r="G156" s="89">
        <x:v>0</x:v>
      </x:c>
      <x:c r="H156" s="89">
        <x:v>-1</x:v>
      </x:c>
      <x:c r="I156" s="89">
        <x:v>0</x:v>
      </x:c>
      <x:c r="J156" s="89">
        <x:v>0</x:v>
      </x:c>
      <x:c r="K156" s="89"/>
      <x:c r="L156" s="89">
        <x:f t="shared" si="1"/>
        <x:v>-1</x:v>
      </x:c>
      <x:c r="M156" s="89">
        <x:f t="shared" si="2"/>
        <x:v>-1</x:v>
      </x:c>
      <x:c r="N156" s="90"/>
      <x:c r="O156" s="83" t="s">
        <x:v>146</x:v>
      </x:c>
      <x:c r="P156" s="90"/>
      <x:c r="Q156" s="90"/>
    </x:row>
    <x:row r="157" spans="1:17" x14ac:dyDescent="0.25">
      <x:c r="A157" s="83" t="s">
        <x:v>148</x:v>
      </x:c>
      <x:c r="B157" s="89">
        <x:f>+'Exhibit C-1'!E157</x:f>
        <x:v>0</x:v>
      </x:c>
      <x:c r="C157" s="89"/>
      <x:c r="D157" s="89"/>
      <x:c r="E157" s="89">
        <x:f t="shared" si="17"/>
        <x:v>0</x:v>
      </x:c>
      <x:c r="F157" s="89"/>
      <x:c r="G157" s="89">
        <x:v>0</x:v>
      </x:c>
      <x:c r="H157" s="89">
        <x:v>0</x:v>
      </x:c>
      <x:c r="I157" s="89">
        <x:v>0</x:v>
      </x:c>
      <x:c r="J157" s="89">
        <x:v>0</x:v>
      </x:c>
      <x:c r="K157" s="89"/>
      <x:c r="L157" s="89">
        <x:f t="shared" si="1"/>
        <x:v>0</x:v>
      </x:c>
      <x:c r="M157" s="89">
        <x:f t="shared" si="2"/>
        <x:v>0</x:v>
      </x:c>
      <x:c r="N157" s="90"/>
      <x:c r="O157" s="83" t="s">
        <x:v>146</x:v>
      </x:c>
      <x:c r="P157" s="90"/>
      <x:c r="Q157" s="90"/>
    </x:row>
    <x:row r="158" spans="1:17" x14ac:dyDescent="0.25">
      <x:c r="A158" s="83" t="s">
        <x:v>149</x:v>
      </x:c>
      <x:c r="B158" s="89">
        <x:f>+'Exhibit C-1'!E158</x:f>
        <x:v>0</x:v>
      </x:c>
      <x:c r="C158" s="89"/>
      <x:c r="D158" s="89"/>
      <x:c r="E158" s="89">
        <x:f t="shared" si="17"/>
        <x:v>0</x:v>
      </x:c>
      <x:c r="F158" s="89"/>
      <x:c r="G158" s="89">
        <x:v>0</x:v>
      </x:c>
      <x:c r="H158" s="89">
        <x:v>0</x:v>
      </x:c>
      <x:c r="I158" s="89">
        <x:v>0</x:v>
      </x:c>
      <x:c r="J158" s="89">
        <x:v>0</x:v>
      </x:c>
      <x:c r="K158" s="89"/>
      <x:c r="L158" s="89">
        <x:f t="shared" si="1"/>
        <x:v>0</x:v>
      </x:c>
      <x:c r="M158" s="89">
        <x:f t="shared" si="2"/>
        <x:v>0</x:v>
      </x:c>
      <x:c r="N158" s="90"/>
      <x:c r="O158" s="83" t="s">
        <x:v>146</x:v>
      </x:c>
      <x:c r="P158" s="90"/>
      <x:c r="Q158" s="90"/>
    </x:row>
    <x:row r="159" spans="1:17" x14ac:dyDescent="0.25">
      <x:c r="A159" s="83" t="s">
        <x:v>344</x:v>
      </x:c>
      <x:c r="B159" s="89">
        <x:f>+'Exhibit C-1'!E159</x:f>
        <x:v>-12307</x:v>
      </x:c>
      <x:c r="C159" s="89"/>
      <x:c r="D159" s="89"/>
      <x:c r="E159" s="89">
        <x:f t="shared" si="17"/>
        <x:v>-12307</x:v>
      </x:c>
      <x:c r="F159" s="89"/>
      <x:c r="G159" s="89">
        <x:v>-2516</x:v>
      </x:c>
      <x:c r="H159" s="89">
        <x:v>-2229</x:v>
      </x:c>
      <x:c r="I159" s="89">
        <x:v>-1621</x:v>
      </x:c>
      <x:c r="J159" s="89">
        <x:v>-1662</x:v>
      </x:c>
      <x:c r="K159" s="89"/>
      <x:c r="L159" s="89">
        <x:f t="shared" si="1"/>
        <x:v>-8028</x:v>
      </x:c>
      <x:c r="M159" s="89">
        <x:f t="shared" si="2"/>
        <x:v>-4279</x:v>
      </x:c>
      <x:c r="N159" s="90"/>
      <x:c r="O159" s="83" t="s">
        <x:v>146</x:v>
      </x:c>
      <x:c r="P159" s="90"/>
      <x:c r="Q159" s="90"/>
    </x:row>
    <x:row r="160" spans="1:17" x14ac:dyDescent="0.25">
      <x:c r="A160" s="83" t="s">
        <x:v>150</x:v>
      </x:c>
      <x:c r="B160" s="89">
        <x:f>+'Exhibit C-1'!E160</x:f>
        <x:v>0</x:v>
      </x:c>
      <x:c r="C160" s="89"/>
      <x:c r="D160" s="89"/>
      <x:c r="E160" s="89">
        <x:f t="shared" si="17"/>
        <x:v>0</x:v>
      </x:c>
      <x:c r="F160" s="89"/>
      <x:c r="G160" s="89">
        <x:v>0</x:v>
      </x:c>
      <x:c r="H160" s="89">
        <x:v>0</x:v>
      </x:c>
      <x:c r="I160" s="89"/>
      <x:c r="J160" s="89"/>
      <x:c r="K160" s="89"/>
      <x:c r="L160" s="89">
        <x:f t="shared" si="1"/>
        <x:v>0</x:v>
      </x:c>
      <x:c r="M160" s="89">
        <x:f t="shared" si="2"/>
        <x:v>0</x:v>
      </x:c>
      <x:c r="N160" s="90"/>
      <x:c r="O160" s="83" t="s">
        <x:v>146</x:v>
      </x:c>
      <x:c r="P160" s="90"/>
      <x:c r="Q160" s="90"/>
    </x:row>
    <x:row r="161" spans="1:17" x14ac:dyDescent="0.25">
      <x:c r="A161" s="83" t="s">
        <x:v>345</x:v>
      </x:c>
      <x:c r="B161" s="89">
        <x:f>+'Exhibit C-1'!E161</x:f>
        <x:v>52108</x:v>
      </x:c>
      <x:c r="C161" s="89"/>
      <x:c r="D161" s="89"/>
      <x:c r="E161" s="89">
        <x:f t="shared" si="17"/>
        <x:v>52108</x:v>
      </x:c>
      <x:c r="F161" s="89"/>
      <x:c r="G161" s="89">
        <x:v>3394</x:v>
      </x:c>
      <x:c r="H161" s="89">
        <x:v>4459</x:v>
      </x:c>
      <x:c r="I161" s="89">
        <x:v>2591</x:v>
      </x:c>
      <x:c r="J161" s="89">
        <x:v>2438</x:v>
      </x:c>
      <x:c r="K161" s="89"/>
      <x:c r="L161" s="89">
        <x:f t="shared" si="1"/>
        <x:v>12882</x:v>
      </x:c>
      <x:c r="M161" s="89">
        <x:f t="shared" si="2"/>
        <x:v>39226</x:v>
      </x:c>
      <x:c r="N161" s="90"/>
      <x:c r="O161" s="83" t="s">
        <x:v>146</x:v>
      </x:c>
      <x:c r="P161" s="90"/>
      <x:c r="Q161" s="90"/>
    </x:row>
    <x:row r="162" spans="1:17" x14ac:dyDescent="0.25">
      <x:c r="A162" s="83" t="s">
        <x:v>151</x:v>
      </x:c>
      <x:c r="B162" s="89">
        <x:f>+'Exhibit C-1'!E162</x:f>
        <x:v>0</x:v>
      </x:c>
      <x:c r="C162" s="89"/>
      <x:c r="D162" s="89"/>
      <x:c r="E162" s="89">
        <x:f t="shared" si="17"/>
        <x:v>0</x:v>
      </x:c>
      <x:c r="F162" s="89"/>
      <x:c r="G162" s="89">
        <x:v>0</x:v>
      </x:c>
      <x:c r="H162" s="89">
        <x:v>0</x:v>
      </x:c>
      <x:c r="I162" s="89"/>
      <x:c r="J162" s="89"/>
      <x:c r="K162" s="89"/>
      <x:c r="L162" s="89">
        <x:f t="shared" ref="L162:L165" si="18">SUM(F162:J162)</x:f>
        <x:v>0</x:v>
      </x:c>
      <x:c r="M162" s="89">
        <x:f t="shared" ref="M162:M165" si="19">+E162-L162</x:f>
        <x:v>0</x:v>
      </x:c>
      <x:c r="N162" s="90"/>
      <x:c r="O162" s="83" t="s">
        <x:v>146</x:v>
      </x:c>
      <x:c r="P162" s="90"/>
      <x:c r="Q162" s="90"/>
    </x:row>
    <x:row r="163" spans="1:17" x14ac:dyDescent="0.25">
      <x:c r="A163" s="83" t="s">
        <x:v>152</x:v>
      </x:c>
      <x:c r="B163" s="89">
        <x:f>+'Exhibit C-1'!E163</x:f>
        <x:v>0</x:v>
      </x:c>
      <x:c r="C163" s="89"/>
      <x:c r="D163" s="89"/>
      <x:c r="E163" s="89">
        <x:f t="shared" si="17"/>
        <x:v>0</x:v>
      </x:c>
      <x:c r="F163" s="89"/>
      <x:c r="G163" s="89">
        <x:v>19</x:v>
      </x:c>
      <x:c r="H163" s="89">
        <x:v>176</x:v>
      </x:c>
      <x:c r="I163" s="89">
        <x:v>395</x:v>
      </x:c>
      <x:c r="J163" s="89">
        <x:v>0</x:v>
      </x:c>
      <x:c r="K163" s="89"/>
      <x:c r="L163" s="89">
        <x:f t="shared" si="18"/>
        <x:v>590</x:v>
      </x:c>
      <x:c r="M163" s="89">
        <x:f t="shared" si="19"/>
        <x:v>-590</x:v>
      </x:c>
      <x:c r="N163" s="90"/>
      <x:c r="O163" s="83" t="s">
        <x:v>146</x:v>
      </x:c>
      <x:c r="P163" s="90"/>
      <x:c r="Q163" s="90"/>
    </x:row>
    <x:row r="164" spans="1:17" x14ac:dyDescent="0.25">
      <x:c r="A164" s="83" t="s">
        <x:v>153</x:v>
      </x:c>
      <x:c r="B164" s="89">
        <x:f>+'Exhibit C-1'!E164</x:f>
        <x:v>0</x:v>
      </x:c>
      <x:c r="C164" s="89"/>
      <x:c r="D164" s="89"/>
      <x:c r="E164" s="89">
        <x:f t="shared" si="17"/>
        <x:v>0</x:v>
      </x:c>
      <x:c r="F164" s="89"/>
      <x:c r="G164" s="89">
        <x:v>2</x:v>
      </x:c>
      <x:c r="H164" s="89">
        <x:v>-26</x:v>
      </x:c>
      <x:c r="I164" s="89">
        <x:v>19</x:v>
      </x:c>
      <x:c r="J164" s="89">
        <x:v>0</x:v>
      </x:c>
      <x:c r="K164" s="89"/>
      <x:c r="L164" s="89">
        <x:f t="shared" si="18"/>
        <x:v>-5</x:v>
      </x:c>
      <x:c r="M164" s="89">
        <x:f t="shared" si="19"/>
        <x:v>5</x:v>
      </x:c>
      <x:c r="N164" s="90"/>
      <x:c r="O164" s="83" t="s">
        <x:v>146</x:v>
      </x:c>
      <x:c r="P164" s="90"/>
      <x:c r="Q164" s="90"/>
    </x:row>
    <x:row r="165" spans="1:17" x14ac:dyDescent="0.25">
      <x:c r="A165" s="83" t="s">
        <x:v>154</x:v>
      </x:c>
      <x:c r="B165" s="89">
        <x:f>+'Exhibit C-1'!E165</x:f>
        <x:v>0</x:v>
      </x:c>
      <x:c r="C165" s="89"/>
      <x:c r="D165" s="89"/>
      <x:c r="E165" s="89">
        <x:f t="shared" si="17"/>
        <x:v>0</x:v>
      </x:c>
      <x:c r="F165" s="89"/>
      <x:c r="G165" s="89">
        <x:v>59</x:v>
      </x:c>
      <x:c r="H165" s="89">
        <x:v>61</x:v>
      </x:c>
      <x:c r="I165" s="89">
        <x:v>-243</x:v>
      </x:c>
      <x:c r="J165" s="89">
        <x:v>0</x:v>
      </x:c>
      <x:c r="K165" s="89"/>
      <x:c r="L165" s="89">
        <x:f t="shared" si="18"/>
        <x:v>-123</x:v>
      </x:c>
      <x:c r="M165" s="89">
        <x:f t="shared" si="19"/>
        <x:v>123</x:v>
      </x:c>
      <x:c r="N165" s="90"/>
      <x:c r="O165" s="83" t="s">
        <x:v>146</x:v>
      </x:c>
      <x:c r="P165" s="90"/>
      <x:c r="Q165" s="90"/>
    </x:row>
    <x:row r="166" spans="1:17" ht="13" x14ac:dyDescent="0.3">
      <x:c r="A166" s="86" t="s">
        <x:v>96</x:v>
      </x:c>
      <x:c r="B166" s="91">
        <x:f>SUM(B136:B165)</x:f>
        <x:v>3612698</x:v>
      </x:c>
      <x:c r="C166" s="91">
        <x:f t="shared" ref="C166:M166" si="20">SUM(C136:C165)</x:f>
        <x:v>0</x:v>
      </x:c>
      <x:c r="D166" s="92"/>
      <x:c r="E166" s="91">
        <x:f t="shared" si="20"/>
        <x:v>3612698</x:v>
      </x:c>
      <x:c r="F166" s="91"/>
      <x:c r="G166" s="91">
        <x:f t="shared" si="20"/>
        <x:v>394278</x:v>
      </x:c>
      <x:c r="H166" s="91">
        <x:f t="shared" si="20"/>
        <x:v>685600</x:v>
      </x:c>
      <x:c r="I166" s="91">
        <x:v>587034</x:v>
      </x:c>
      <x:c r="J166" s="91">
        <x:f t="shared" si="20"/>
        <x:v>530542</x:v>
      </x:c>
      <x:c r="K166" s="91">
        <x:f t="shared" si="20"/>
        <x:v>0</x:v>
      </x:c>
      <x:c r="L166" s="91">
        <x:f t="shared" si="20"/>
        <x:v>2197454</x:v>
      </x:c>
      <x:c r="M166" s="91">
        <x:f t="shared" si="20"/>
        <x:v>1415244</x:v>
      </x:c>
      <x:c r="N166" s="90"/>
      <x:c r="P166" s="90"/>
      <x:c r="Q166" s="90"/>
    </x:row>
    <x:row r="167" spans="1:17" ht="13" hidden="1" outlineLevel="1" x14ac:dyDescent="0.3">
      <x:c r="A167" s="86" t="s">
        <x:v>97</x:v>
      </x:c>
      <x:c r="B167" s="93"/>
      <x:c r="C167" s="93"/>
      <x:c r="D167" s="93"/>
      <x:c r="E167" s="93"/>
      <x:c r="F167" s="93"/>
      <x:c r="G167" s="93"/>
      <x:c r="H167" s="93"/>
      <x:c r="I167" s="93"/>
      <x:c r="J167" s="93"/>
      <x:c r="K167" s="93"/>
      <x:c r="L167" s="93"/>
      <x:c r="M167" s="93"/>
      <x:c r="N167" s="90"/>
      <x:c r="P167" s="90"/>
      <x:c r="Q167" s="90"/>
    </x:row>
    <x:row r="168" spans="1:17" ht="14.5" hidden="1" outlineLevel="1" x14ac:dyDescent="0.35">
      <x:c r="A168" t="s">
        <x:v>155</x:v>
      </x:c>
      <x:c r="B168" s="93">
        <x:v>0</x:v>
      </x:c>
      <x:c r="C168" s="93"/>
      <x:c r="D168" s="93"/>
      <x:c r="E168" s="93"/>
      <x:c r="F168" s="93"/>
      <x:c r="G168" s="93"/>
      <x:c r="H168" s="93"/>
      <x:c r="I168" s="93"/>
      <x:c r="J168" s="93"/>
      <x:c r="K168" s="93"/>
      <x:c r="L168" s="89">
        <x:f t="shared" ref="L168:L191" si="21">SUM(F168:J168)</x:f>
        <x:v>0</x:v>
      </x:c>
      <x:c r="M168" s="89">
        <x:f t="shared" ref="M168:M191" si="22">+E168-L168</x:f>
        <x:v>0</x:v>
      </x:c>
      <x:c r="N168" s="90"/>
      <x:c r="O168" s="83" t="s">
        <x:v>146</x:v>
      </x:c>
      <x:c r="P168" s="90"/>
      <x:c r="Q168" s="90"/>
    </x:row>
    <x:row r="169" spans="1:17" ht="14.5" hidden="1" outlineLevel="1" x14ac:dyDescent="0.35">
      <x:c r="A169" t="s">
        <x:v>156</x:v>
      </x:c>
      <x:c r="B169" s="93">
        <x:v>0</x:v>
      </x:c>
      <x:c r="C169" s="93"/>
      <x:c r="D169" s="93"/>
      <x:c r="E169" s="93"/>
      <x:c r="F169" s="93"/>
      <x:c r="G169" s="93"/>
      <x:c r="H169" s="93"/>
      <x:c r="I169" s="93"/>
      <x:c r="J169" s="93"/>
      <x:c r="K169" s="93"/>
      <x:c r="L169" s="89">
        <x:f t="shared" si="21"/>
        <x:v>0</x:v>
      </x:c>
      <x:c r="M169" s="89">
        <x:f t="shared" si="22"/>
        <x:v>0</x:v>
      </x:c>
      <x:c r="N169" s="90"/>
      <x:c r="O169" s="83" t="s">
        <x:v>146</x:v>
      </x:c>
      <x:c r="P169" s="90"/>
      <x:c r="Q169" s="90"/>
    </x:row>
    <x:row r="170" spans="1:17" ht="14.5" hidden="1" outlineLevel="1" x14ac:dyDescent="0.35">
      <x:c r="A170" t="s">
        <x:v>157</x:v>
      </x:c>
      <x:c r="B170" s="93">
        <x:v>0</x:v>
      </x:c>
      <x:c r="C170" s="93"/>
      <x:c r="D170" s="93"/>
      <x:c r="E170" s="93"/>
      <x:c r="F170" s="93"/>
      <x:c r="G170" s="93"/>
      <x:c r="H170" s="93"/>
      <x:c r="I170" s="93"/>
      <x:c r="J170" s="93"/>
      <x:c r="K170" s="93"/>
      <x:c r="L170" s="89">
        <x:f t="shared" si="21"/>
        <x:v>0</x:v>
      </x:c>
      <x:c r="M170" s="89">
        <x:f t="shared" si="22"/>
        <x:v>0</x:v>
      </x:c>
      <x:c r="N170" s="90"/>
      <x:c r="O170" s="83" t="s">
        <x:v>146</x:v>
      </x:c>
      <x:c r="P170" s="90"/>
      <x:c r="Q170" s="90"/>
    </x:row>
    <x:row r="171" spans="1:17" ht="14.5" hidden="1" outlineLevel="1" x14ac:dyDescent="0.35">
      <x:c r="A171" t="s">
        <x:v>158</x:v>
      </x:c>
      <x:c r="B171" s="93">
        <x:v>0</x:v>
      </x:c>
      <x:c r="C171" s="93"/>
      <x:c r="D171" s="93"/>
      <x:c r="E171" s="93"/>
      <x:c r="F171" s="93"/>
      <x:c r="G171" s="93"/>
      <x:c r="H171" s="93"/>
      <x:c r="I171" s="93"/>
      <x:c r="J171" s="93"/>
      <x:c r="K171" s="93"/>
      <x:c r="L171" s="89">
        <x:f t="shared" si="21"/>
        <x:v>0</x:v>
      </x:c>
      <x:c r="M171" s="89">
        <x:f t="shared" si="22"/>
        <x:v>0</x:v>
      </x:c>
      <x:c r="N171" s="90"/>
      <x:c r="O171" s="83" t="s">
        <x:v>146</x:v>
      </x:c>
      <x:c r="P171" s="90"/>
      <x:c r="Q171" s="90"/>
    </x:row>
    <x:row r="172" spans="1:17" ht="14.5" hidden="1" outlineLevel="1" x14ac:dyDescent="0.35">
      <x:c r="A172" t="s">
        <x:v>159</x:v>
      </x:c>
      <x:c r="B172" s="93">
        <x:v>0</x:v>
      </x:c>
      <x:c r="C172" s="93"/>
      <x:c r="D172" s="93"/>
      <x:c r="E172" s="93"/>
      <x:c r="F172" s="93"/>
      <x:c r="G172" s="93"/>
      <x:c r="H172" s="93"/>
      <x:c r="I172" s="93"/>
      <x:c r="J172" s="93"/>
      <x:c r="K172" s="93"/>
      <x:c r="L172" s="89">
        <x:f t="shared" si="21"/>
        <x:v>0</x:v>
      </x:c>
      <x:c r="M172" s="89">
        <x:f t="shared" si="22"/>
        <x:v>0</x:v>
      </x:c>
      <x:c r="N172" s="90"/>
      <x:c r="O172" s="83" t="s">
        <x:v>146</x:v>
      </x:c>
      <x:c r="P172" s="90"/>
      <x:c r="Q172" s="90"/>
    </x:row>
    <x:row r="173" spans="1:17" ht="14.5" hidden="1" outlineLevel="1" x14ac:dyDescent="0.35">
      <x:c r="A173" t="s">
        <x:v>160</x:v>
      </x:c>
      <x:c r="B173" s="93">
        <x:v>0</x:v>
      </x:c>
      <x:c r="C173" s="93"/>
      <x:c r="D173" s="93"/>
      <x:c r="E173" s="93"/>
      <x:c r="F173" s="93"/>
      <x:c r="G173" s="93"/>
      <x:c r="H173" s="93"/>
      <x:c r="I173" s="93"/>
      <x:c r="J173" s="93"/>
      <x:c r="K173" s="93"/>
      <x:c r="L173" s="89">
        <x:f t="shared" si="21"/>
        <x:v>0</x:v>
      </x:c>
      <x:c r="M173" s="89">
        <x:f t="shared" si="22"/>
        <x:v>0</x:v>
      </x:c>
      <x:c r="N173" s="90"/>
      <x:c r="O173" s="83" t="s">
        <x:v>146</x:v>
      </x:c>
      <x:c r="P173" s="90"/>
      <x:c r="Q173" s="90"/>
    </x:row>
    <x:row r="174" spans="1:17" ht="14.5" hidden="1" outlineLevel="1" x14ac:dyDescent="0.35">
      <x:c r="A174" t="s">
        <x:v>161</x:v>
      </x:c>
      <x:c r="B174" s="93">
        <x:v>0</x:v>
      </x:c>
      <x:c r="C174" s="93"/>
      <x:c r="D174" s="93"/>
      <x:c r="E174" s="93"/>
      <x:c r="F174" s="93"/>
      <x:c r="G174" s="93"/>
      <x:c r="H174" s="93"/>
      <x:c r="I174" s="93"/>
      <x:c r="J174" s="93"/>
      <x:c r="K174" s="93"/>
      <x:c r="L174" s="89">
        <x:f t="shared" si="21"/>
        <x:v>0</x:v>
      </x:c>
      <x:c r="M174" s="89">
        <x:f t="shared" si="22"/>
        <x:v>0</x:v>
      </x:c>
      <x:c r="N174" s="90"/>
      <x:c r="O174" s="83" t="s">
        <x:v>146</x:v>
      </x:c>
      <x:c r="P174" s="90"/>
      <x:c r="Q174" s="90"/>
    </x:row>
    <x:row r="175" spans="1:17" ht="14.5" hidden="1" outlineLevel="1" x14ac:dyDescent="0.35">
      <x:c r="A175" t="s">
        <x:v>162</x:v>
      </x:c>
      <x:c r="B175" s="93">
        <x:v>0</x:v>
      </x:c>
      <x:c r="C175" s="93"/>
      <x:c r="D175" s="93"/>
      <x:c r="E175" s="93"/>
      <x:c r="F175" s="93"/>
      <x:c r="G175" s="93"/>
      <x:c r="H175" s="93"/>
      <x:c r="I175" s="93"/>
      <x:c r="J175" s="93"/>
      <x:c r="K175" s="93"/>
      <x:c r="L175" s="89">
        <x:f t="shared" si="21"/>
        <x:v>0</x:v>
      </x:c>
      <x:c r="M175" s="89">
        <x:f t="shared" si="22"/>
        <x:v>0</x:v>
      </x:c>
      <x:c r="N175" s="90"/>
      <x:c r="O175" s="83" t="s">
        <x:v>146</x:v>
      </x:c>
      <x:c r="P175" s="90"/>
      <x:c r="Q175" s="90"/>
    </x:row>
    <x:row r="176" spans="1:17" ht="14.5" hidden="1" outlineLevel="1" x14ac:dyDescent="0.35">
      <x:c r="A176" t="s">
        <x:v>163</x:v>
      </x:c>
      <x:c r="B176" s="93">
        <x:v>0</x:v>
      </x:c>
      <x:c r="C176" s="93"/>
      <x:c r="D176" s="93"/>
      <x:c r="E176" s="93"/>
      <x:c r="F176" s="93"/>
      <x:c r="G176" s="93"/>
      <x:c r="H176" s="93"/>
      <x:c r="I176" s="93"/>
      <x:c r="J176" s="93"/>
      <x:c r="K176" s="93"/>
      <x:c r="L176" s="89">
        <x:f t="shared" si="21"/>
        <x:v>0</x:v>
      </x:c>
      <x:c r="M176" s="89">
        <x:f t="shared" si="22"/>
        <x:v>0</x:v>
      </x:c>
      <x:c r="N176" s="90"/>
      <x:c r="O176" s="83" t="s">
        <x:v>146</x:v>
      </x:c>
      <x:c r="P176" s="90"/>
      <x:c r="Q176" s="90"/>
    </x:row>
    <x:row r="177" spans="1:17" ht="14.5" hidden="1" outlineLevel="1" x14ac:dyDescent="0.35">
      <x:c r="A177" t="s">
        <x:v>164</x:v>
      </x:c>
      <x:c r="B177" s="93">
        <x:v>0</x:v>
      </x:c>
      <x:c r="C177" s="93"/>
      <x:c r="D177" s="93"/>
      <x:c r="E177" s="93"/>
      <x:c r="F177" s="93"/>
      <x:c r="G177" s="93"/>
      <x:c r="H177" s="93"/>
      <x:c r="I177" s="93"/>
      <x:c r="J177" s="93"/>
      <x:c r="K177" s="93"/>
      <x:c r="L177" s="89">
        <x:f t="shared" si="21"/>
        <x:v>0</x:v>
      </x:c>
      <x:c r="M177" s="89">
        <x:f t="shared" si="22"/>
        <x:v>0</x:v>
      </x:c>
      <x:c r="N177" s="90"/>
      <x:c r="O177" s="83" t="s">
        <x:v>146</x:v>
      </x:c>
      <x:c r="P177" s="90"/>
      <x:c r="Q177" s="90"/>
    </x:row>
    <x:row r="178" spans="1:17" ht="14.5" hidden="1" outlineLevel="1" x14ac:dyDescent="0.35">
      <x:c r="A178" t="s">
        <x:v>165</x:v>
      </x:c>
      <x:c r="B178" s="93">
        <x:v>0</x:v>
      </x:c>
      <x:c r="C178" s="93"/>
      <x:c r="D178" s="93"/>
      <x:c r="E178" s="93"/>
      <x:c r="F178" s="93"/>
      <x:c r="G178" s="93"/>
      <x:c r="H178" s="93"/>
      <x:c r="I178" s="93"/>
      <x:c r="J178" s="93"/>
      <x:c r="K178" s="93"/>
      <x:c r="L178" s="89">
        <x:f t="shared" si="21"/>
        <x:v>0</x:v>
      </x:c>
      <x:c r="M178" s="89">
        <x:f t="shared" si="22"/>
        <x:v>0</x:v>
      </x:c>
      <x:c r="N178" s="90"/>
      <x:c r="O178" s="83" t="s">
        <x:v>146</x:v>
      </x:c>
      <x:c r="P178" s="90"/>
      <x:c r="Q178" s="90"/>
    </x:row>
    <x:row r="179" spans="1:17" ht="14.5" hidden="1" outlineLevel="1" x14ac:dyDescent="0.35">
      <x:c r="A179" t="s">
        <x:v>166</x:v>
      </x:c>
      <x:c r="B179" s="93">
        <x:v>0</x:v>
      </x:c>
      <x:c r="C179" s="93"/>
      <x:c r="D179" s="93"/>
      <x:c r="E179" s="93"/>
      <x:c r="F179" s="93"/>
      <x:c r="G179" s="93"/>
      <x:c r="H179" s="93"/>
      <x:c r="I179" s="93"/>
      <x:c r="J179" s="93"/>
      <x:c r="K179" s="93"/>
      <x:c r="L179" s="89">
        <x:f t="shared" si="21"/>
        <x:v>0</x:v>
      </x:c>
      <x:c r="M179" s="89">
        <x:f t="shared" si="22"/>
        <x:v>0</x:v>
      </x:c>
      <x:c r="N179" s="90"/>
      <x:c r="O179" s="83" t="s">
        <x:v>146</x:v>
      </x:c>
      <x:c r="P179" s="90"/>
      <x:c r="Q179" s="90"/>
    </x:row>
    <x:row r="180" spans="1:17" ht="14.5" hidden="1" outlineLevel="1" x14ac:dyDescent="0.35">
      <x:c r="A180" t="s">
        <x:v>167</x:v>
      </x:c>
      <x:c r="B180" s="93">
        <x:v>0</x:v>
      </x:c>
      <x:c r="C180" s="93"/>
      <x:c r="D180" s="93"/>
      <x:c r="E180" s="93"/>
      <x:c r="F180" s="93"/>
      <x:c r="G180" s="93"/>
      <x:c r="H180" s="93"/>
      <x:c r="I180" s="93"/>
      <x:c r="J180" s="93"/>
      <x:c r="K180" s="93"/>
      <x:c r="L180" s="89">
        <x:f t="shared" si="21"/>
        <x:v>0</x:v>
      </x:c>
      <x:c r="M180" s="89">
        <x:f t="shared" si="22"/>
        <x:v>0</x:v>
      </x:c>
      <x:c r="N180" s="90"/>
      <x:c r="O180" s="83" t="s">
        <x:v>146</x:v>
      </x:c>
      <x:c r="P180" s="90"/>
      <x:c r="Q180" s="90"/>
    </x:row>
    <x:row r="181" spans="1:17" ht="14.5" hidden="1" outlineLevel="1" x14ac:dyDescent="0.35">
      <x:c r="A181" t="s">
        <x:v>168</x:v>
      </x:c>
      <x:c r="B181" s="93">
        <x:v>0</x:v>
      </x:c>
      <x:c r="C181" s="93"/>
      <x:c r="D181" s="93"/>
      <x:c r="E181" s="93"/>
      <x:c r="F181" s="93"/>
      <x:c r="G181" s="93"/>
      <x:c r="H181" s="93"/>
      <x:c r="I181" s="93"/>
      <x:c r="J181" s="93"/>
      <x:c r="K181" s="93"/>
      <x:c r="L181" s="89">
        <x:f t="shared" si="21"/>
        <x:v>0</x:v>
      </x:c>
      <x:c r="M181" s="89">
        <x:f t="shared" si="22"/>
        <x:v>0</x:v>
      </x:c>
      <x:c r="N181" s="90"/>
      <x:c r="O181" s="83" t="s">
        <x:v>146</x:v>
      </x:c>
      <x:c r="P181" s="90"/>
      <x:c r="Q181" s="90"/>
    </x:row>
    <x:row r="182" spans="1:17" ht="14.5" hidden="1" outlineLevel="1" x14ac:dyDescent="0.35">
      <x:c r="A182" t="s">
        <x:v>169</x:v>
      </x:c>
      <x:c r="B182" s="93">
        <x:v>0</x:v>
      </x:c>
      <x:c r="C182" s="93"/>
      <x:c r="D182" s="93"/>
      <x:c r="E182" s="93"/>
      <x:c r="F182" s="93"/>
      <x:c r="G182" s="93"/>
      <x:c r="H182" s="93"/>
      <x:c r="I182" s="93"/>
      <x:c r="J182" s="93"/>
      <x:c r="K182" s="93"/>
      <x:c r="L182" s="89">
        <x:f t="shared" si="21"/>
        <x:v>0</x:v>
      </x:c>
      <x:c r="M182" s="89">
        <x:f t="shared" si="22"/>
        <x:v>0</x:v>
      </x:c>
      <x:c r="N182" s="90"/>
      <x:c r="O182" s="83" t="s">
        <x:v>146</x:v>
      </x:c>
      <x:c r="P182" s="90"/>
      <x:c r="Q182" s="90"/>
    </x:row>
    <x:row r="183" spans="1:17" ht="14.5" hidden="1" outlineLevel="1" x14ac:dyDescent="0.35">
      <x:c r="A183" t="s">
        <x:v>170</x:v>
      </x:c>
      <x:c r="B183" s="93">
        <x:v>0</x:v>
      </x:c>
      <x:c r="C183" s="93"/>
      <x:c r="D183" s="93"/>
      <x:c r="E183" s="93"/>
      <x:c r="F183" s="93"/>
      <x:c r="G183" s="93"/>
      <x:c r="H183" s="93"/>
      <x:c r="I183" s="93"/>
      <x:c r="J183" s="93"/>
      <x:c r="K183" s="93"/>
      <x:c r="L183" s="89">
        <x:f t="shared" si="21"/>
        <x:v>0</x:v>
      </x:c>
      <x:c r="M183" s="89">
        <x:f t="shared" si="22"/>
        <x:v>0</x:v>
      </x:c>
      <x:c r="N183" s="90"/>
      <x:c r="O183" s="83" t="s">
        <x:v>146</x:v>
      </x:c>
      <x:c r="P183" s="90"/>
      <x:c r="Q183" s="90"/>
    </x:row>
    <x:row r="184" spans="1:17" ht="14.5" hidden="1" outlineLevel="1" x14ac:dyDescent="0.35">
      <x:c r="A184" t="s">
        <x:v>171</x:v>
      </x:c>
      <x:c r="B184" s="93">
        <x:v>0</x:v>
      </x:c>
      <x:c r="C184" s="93"/>
      <x:c r="D184" s="93"/>
      <x:c r="E184" s="93"/>
      <x:c r="F184" s="93"/>
      <x:c r="G184" s="93"/>
      <x:c r="H184" s="93"/>
      <x:c r="I184" s="93"/>
      <x:c r="J184" s="93"/>
      <x:c r="K184" s="93"/>
      <x:c r="L184" s="89">
        <x:f t="shared" si="21"/>
        <x:v>0</x:v>
      </x:c>
      <x:c r="M184" s="89">
        <x:f t="shared" si="22"/>
        <x:v>0</x:v>
      </x:c>
      <x:c r="N184" s="90"/>
      <x:c r="O184" s="83" t="s">
        <x:v>146</x:v>
      </x:c>
      <x:c r="P184" s="90"/>
      <x:c r="Q184" s="90"/>
    </x:row>
    <x:row r="185" spans="1:17" ht="14.5" hidden="1" outlineLevel="1" x14ac:dyDescent="0.35">
      <x:c r="A185" t="s">
        <x:v>172</x:v>
      </x:c>
      <x:c r="B185" s="93">
        <x:v>0</x:v>
      </x:c>
      <x:c r="C185" s="93"/>
      <x:c r="D185" s="93"/>
      <x:c r="E185" s="93"/>
      <x:c r="F185" s="93"/>
      <x:c r="G185" s="93"/>
      <x:c r="H185" s="93"/>
      <x:c r="I185" s="93"/>
      <x:c r="J185" s="93"/>
      <x:c r="K185" s="93"/>
      <x:c r="L185" s="89">
        <x:f t="shared" si="21"/>
        <x:v>0</x:v>
      </x:c>
      <x:c r="M185" s="89">
        <x:f t="shared" si="22"/>
        <x:v>0</x:v>
      </x:c>
      <x:c r="N185" s="90"/>
      <x:c r="O185" s="83" t="s">
        <x:v>146</x:v>
      </x:c>
      <x:c r="P185" s="90"/>
      <x:c r="Q185" s="90"/>
    </x:row>
    <x:row r="186" spans="1:17" ht="14.5" hidden="1" outlineLevel="1" x14ac:dyDescent="0.35">
      <x:c r="A186" t="s">
        <x:v>173</x:v>
      </x:c>
      <x:c r="B186" s="93">
        <x:v>0</x:v>
      </x:c>
      <x:c r="C186" s="93"/>
      <x:c r="D186" s="93"/>
      <x:c r="E186" s="93"/>
      <x:c r="F186" s="93"/>
      <x:c r="G186" s="93"/>
      <x:c r="H186" s="93"/>
      <x:c r="I186" s="93"/>
      <x:c r="J186" s="93"/>
      <x:c r="K186" s="93"/>
      <x:c r="L186" s="89">
        <x:f t="shared" si="21"/>
        <x:v>0</x:v>
      </x:c>
      <x:c r="M186" s="89">
        <x:f t="shared" si="22"/>
        <x:v>0</x:v>
      </x:c>
      <x:c r="N186" s="90"/>
      <x:c r="O186" s="83" t="s">
        <x:v>146</x:v>
      </x:c>
      <x:c r="P186" s="90"/>
      <x:c r="Q186" s="90"/>
    </x:row>
    <x:row r="187" spans="1:17" ht="14.5" hidden="1" outlineLevel="1" x14ac:dyDescent="0.35">
      <x:c r="A187" t="s">
        <x:v>174</x:v>
      </x:c>
      <x:c r="B187" s="93">
        <x:v>0</x:v>
      </x:c>
      <x:c r="C187" s="93"/>
      <x:c r="D187" s="93"/>
      <x:c r="E187" s="93"/>
      <x:c r="F187" s="93"/>
      <x:c r="G187" s="93"/>
      <x:c r="H187" s="93"/>
      <x:c r="I187" s="93"/>
      <x:c r="J187" s="93"/>
      <x:c r="K187" s="93"/>
      <x:c r="L187" s="89">
        <x:f t="shared" si="21"/>
        <x:v>0</x:v>
      </x:c>
      <x:c r="M187" s="89">
        <x:f t="shared" si="22"/>
        <x:v>0</x:v>
      </x:c>
      <x:c r="N187" s="90"/>
      <x:c r="O187" s="83" t="s">
        <x:v>146</x:v>
      </x:c>
      <x:c r="P187" s="90"/>
      <x:c r="Q187" s="90"/>
    </x:row>
    <x:row r="188" spans="1:17" ht="14.5" hidden="1" outlineLevel="1" x14ac:dyDescent="0.35">
      <x:c r="A188" t="s">
        <x:v>175</x:v>
      </x:c>
      <x:c r="B188" s="93">
        <x:v>0</x:v>
      </x:c>
      <x:c r="C188" s="93"/>
      <x:c r="D188" s="93"/>
      <x:c r="E188" s="93"/>
      <x:c r="F188" s="93"/>
      <x:c r="G188" s="93"/>
      <x:c r="H188" s="93"/>
      <x:c r="I188" s="93"/>
      <x:c r="J188" s="93"/>
      <x:c r="K188" s="93"/>
      <x:c r="L188" s="89">
        <x:f t="shared" si="21"/>
        <x:v>0</x:v>
      </x:c>
      <x:c r="M188" s="89">
        <x:f t="shared" si="22"/>
        <x:v>0</x:v>
      </x:c>
      <x:c r="N188" s="90"/>
      <x:c r="O188" s="83" t="s">
        <x:v>146</x:v>
      </x:c>
      <x:c r="P188" s="90"/>
      <x:c r="Q188" s="90"/>
    </x:row>
    <x:row r="189" spans="1:17" ht="14.5" hidden="1" outlineLevel="1" x14ac:dyDescent="0.35">
      <x:c r="A189" t="s">
        <x:v>176</x:v>
      </x:c>
      <x:c r="B189" s="93">
        <x:v>0</x:v>
      </x:c>
      <x:c r="C189" s="93"/>
      <x:c r="D189" s="93"/>
      <x:c r="E189" s="93"/>
      <x:c r="F189" s="93"/>
      <x:c r="G189" s="93"/>
      <x:c r="H189" s="93"/>
      <x:c r="I189" s="93"/>
      <x:c r="J189" s="93"/>
      <x:c r="K189" s="93"/>
      <x:c r="L189" s="89">
        <x:f t="shared" si="21"/>
        <x:v>0</x:v>
      </x:c>
      <x:c r="M189" s="89">
        <x:f t="shared" si="22"/>
        <x:v>0</x:v>
      </x:c>
      <x:c r="N189" s="90"/>
      <x:c r="O189" s="83" t="s">
        <x:v>146</x:v>
      </x:c>
      <x:c r="P189" s="90"/>
      <x:c r="Q189" s="90"/>
    </x:row>
    <x:row r="190" spans="1:17" ht="14.5" hidden="1" outlineLevel="1" x14ac:dyDescent="0.35">
      <x:c r="A190" t="s">
        <x:v>177</x:v>
      </x:c>
      <x:c r="B190" s="93">
        <x:v>0</x:v>
      </x:c>
      <x:c r="C190" s="93"/>
      <x:c r="D190" s="93"/>
      <x:c r="E190" s="93"/>
      <x:c r="F190" s="93"/>
      <x:c r="G190" s="93"/>
      <x:c r="H190" s="93"/>
      <x:c r="I190" s="93"/>
      <x:c r="J190" s="93"/>
      <x:c r="K190" s="93"/>
      <x:c r="L190" s="89">
        <x:f t="shared" si="21"/>
        <x:v>0</x:v>
      </x:c>
      <x:c r="M190" s="89">
        <x:f t="shared" si="22"/>
        <x:v>0</x:v>
      </x:c>
      <x:c r="N190" s="90"/>
      <x:c r="O190" s="83" t="s">
        <x:v>146</x:v>
      </x:c>
      <x:c r="P190" s="90"/>
      <x:c r="Q190" s="90"/>
    </x:row>
    <x:row r="191" spans="1:17" ht="14.5" hidden="1" outlineLevel="1" x14ac:dyDescent="0.35">
      <x:c r="A191" t="s">
        <x:v>178</x:v>
      </x:c>
      <x:c r="B191" s="93">
        <x:v>0</x:v>
      </x:c>
      <x:c r="C191" s="93"/>
      <x:c r="D191" s="93"/>
      <x:c r="E191" s="93"/>
      <x:c r="F191" s="93"/>
      <x:c r="G191" s="93"/>
      <x:c r="H191" s="93"/>
      <x:c r="I191" s="93"/>
      <x:c r="J191" s="93"/>
      <x:c r="K191" s="93"/>
      <x:c r="L191" s="89">
        <x:f t="shared" si="21"/>
        <x:v>0</x:v>
      </x:c>
      <x:c r="M191" s="89">
        <x:f t="shared" si="22"/>
        <x:v>0</x:v>
      </x:c>
      <x:c r="N191" s="90"/>
      <x:c r="O191" s="83" t="s">
        <x:v>146</x:v>
      </x:c>
      <x:c r="P191" s="90"/>
      <x:c r="Q191" s="90"/>
    </x:row>
    <x:row r="192" spans="1:17" ht="14.5" hidden="1" outlineLevel="1" x14ac:dyDescent="0.35">
      <x:c r="A192" t="s">
        <x:v>179</x:v>
      </x:c>
      <x:c r="B192" s="93">
        <x:v>0</x:v>
      </x:c>
      <x:c r="C192" s="93"/>
      <x:c r="D192" s="93"/>
      <x:c r="E192" s="93"/>
      <x:c r="F192" s="93"/>
      <x:c r="G192" s="93"/>
      <x:c r="H192" s="93"/>
      <x:c r="I192" s="93"/>
      <x:c r="J192" s="93"/>
      <x:c r="K192" s="93"/>
      <x:c r="L192" s="89">
        <x:f>SUM(F192:J192)</x:f>
        <x:v>0</x:v>
      </x:c>
      <x:c r="M192" s="89">
        <x:f>+E192-L192</x:f>
        <x:v>0</x:v>
      </x:c>
      <x:c r="N192" s="90"/>
      <x:c r="O192" s="83" t="s">
        <x:v>146</x:v>
      </x:c>
      <x:c r="P192" s="90"/>
      <x:c r="Q192" s="90"/>
    </x:row>
    <x:row r="193" spans="1:17" ht="14.5" hidden="1" outlineLevel="1" x14ac:dyDescent="0.35">
      <x:c r="A193" t="s">
        <x:v>180</x:v>
      </x:c>
      <x:c r="B193" s="93">
        <x:v>0</x:v>
      </x:c>
      <x:c r="C193" s="93"/>
      <x:c r="D193" s="93"/>
      <x:c r="E193" s="93"/>
      <x:c r="F193" s="93"/>
      <x:c r="G193" s="93"/>
      <x:c r="H193" s="93"/>
      <x:c r="I193" s="93"/>
      <x:c r="J193" s="93"/>
      <x:c r="K193" s="93"/>
      <x:c r="L193" s="89">
        <x:f>SUM(F193:J193)</x:f>
        <x:v>0</x:v>
      </x:c>
      <x:c r="M193" s="89">
        <x:f>+E193-L193</x:f>
        <x:v>0</x:v>
      </x:c>
      <x:c r="N193" s="90"/>
      <x:c r="O193" s="83" t="s">
        <x:v>146</x:v>
      </x:c>
      <x:c r="P193" s="90"/>
      <x:c r="Q193" s="90"/>
    </x:row>
    <x:row r="194" spans="1:17" ht="14.5" hidden="1" outlineLevel="1" x14ac:dyDescent="0.35">
      <x:c r="A194" t="s">
        <x:v>181</x:v>
      </x:c>
      <x:c r="B194" s="93">
        <x:v>0</x:v>
      </x:c>
      <x:c r="C194" s="93"/>
      <x:c r="D194" s="93"/>
      <x:c r="E194" s="93"/>
      <x:c r="F194" s="93"/>
      <x:c r="G194" s="93"/>
      <x:c r="H194" s="93"/>
      <x:c r="I194" s="93"/>
      <x:c r="J194" s="93"/>
      <x:c r="K194" s="93"/>
      <x:c r="L194" s="89">
        <x:f>SUM(F194:J194)</x:f>
        <x:v>0</x:v>
      </x:c>
      <x:c r="M194" s="89">
        <x:f>+E194-L194</x:f>
        <x:v>0</x:v>
      </x:c>
      <x:c r="N194" s="90"/>
      <x:c r="O194" s="83" t="s">
        <x:v>146</x:v>
      </x:c>
      <x:c r="P194" s="90"/>
      <x:c r="Q194" s="90"/>
    </x:row>
    <x:row r="195" spans="1:17" ht="13" hidden="1" outlineLevel="1" x14ac:dyDescent="0.3">
      <x:c r="A195" s="86" t="s">
        <x:v>134</x:v>
      </x:c>
      <x:c r="B195" s="91">
        <x:f>SUM(B168:B194)</x:f>
        <x:v>0</x:v>
      </x:c>
      <x:c r="C195" s="91">
        <x:f>SUM(C168:C194)</x:f>
        <x:v>0</x:v>
      </x:c>
      <x:c r="D195" s="93"/>
      <x:c r="E195" s="91">
        <x:f>SUM(E168:E194)</x:f>
        <x:v>0</x:v>
      </x:c>
      <x:c r="F195" s="91"/>
      <x:c r="G195" s="91">
        <x:f t="shared" ref="G195:M195" si="23">SUM(G168:G194)</x:f>
        <x:v>0</x:v>
      </x:c>
      <x:c r="H195" s="91">
        <x:f t="shared" si="23"/>
        <x:v>0</x:v>
      </x:c>
      <x:c r="I195" s="91">
        <x:f t="shared" si="23"/>
        <x:v>0</x:v>
      </x:c>
      <x:c r="J195" s="91">
        <x:f t="shared" si="23"/>
        <x:v>0</x:v>
      </x:c>
      <x:c r="K195" s="91">
        <x:f t="shared" si="23"/>
        <x:v>0</x:v>
      </x:c>
      <x:c r="L195" s="91">
        <x:f t="shared" si="23"/>
        <x:v>0</x:v>
      </x:c>
      <x:c r="M195" s="91">
        <x:f t="shared" si="23"/>
        <x:v>0</x:v>
      </x:c>
      <x:c r="N195" s="90"/>
      <x:c r="P195" s="90"/>
      <x:c r="Q195" s="90"/>
    </x:row>
    <x:row r="196" spans="1:17" ht="13" collapsed="1" x14ac:dyDescent="0.3">
      <x:c r="A196" s="86" t="s">
        <x:v>135</x:v>
      </x:c>
      <x:c r="B196" s="89"/>
      <x:c r="C196" s="89"/>
      <x:c r="D196" s="89"/>
      <x:c r="E196" s="89"/>
      <x:c r="F196" s="89"/>
      <x:c r="G196" s="89"/>
      <x:c r="H196" s="89"/>
      <x:c r="I196" s="89"/>
      <x:c r="J196" s="89"/>
      <x:c r="K196" s="89"/>
      <x:c r="L196" s="89"/>
      <x:c r="M196" s="89"/>
      <x:c r="N196" s="90"/>
      <x:c r="P196" s="90"/>
      <x:c r="Q196" s="90"/>
    </x:row>
    <x:row r="197" spans="1:17" x14ac:dyDescent="0.25">
      <x:c r="A197" s="83" t="s">
        <x:v>346</x:v>
      </x:c>
      <x:c r="B197" s="89">
        <x:f>+'Exhibit C-1'!E197</x:f>
        <x:v>-173012</x:v>
      </x:c>
      <x:c r="C197" s="89"/>
      <x:c r="D197" s="89"/>
      <x:c r="E197" s="89">
        <x:f t="shared" ref="E197:E223" si="24">SUM(B197:D197)</x:f>
        <x:v>-173012</x:v>
      </x:c>
      <x:c r="F197" s="89"/>
      <x:c r="G197" s="89">
        <x:v>-12602</x:v>
      </x:c>
      <x:c r="H197" s="89">
        <x:v>-35449</x:v>
      </x:c>
      <x:c r="I197" s="89">
        <x:v>-29053</x:v>
      </x:c>
      <x:c r="J197" s="89">
        <x:v>-27553</x:v>
      </x:c>
      <x:c r="K197" s="89"/>
      <x:c r="L197" s="89">
        <x:f t="shared" ref="L197:L223" si="25">SUM(F197:J197)</x:f>
        <x:v>-104657</x:v>
      </x:c>
      <x:c r="M197" s="89">
        <x:f t="shared" ref="M197:M223" si="26">+E197-L197</x:f>
        <x:v>-68355</x:v>
      </x:c>
      <x:c r="N197" s="90"/>
      <x:c r="O197" s="83" t="s">
        <x:v>146</x:v>
      </x:c>
      <x:c r="P197" s="90"/>
      <x:c r="Q197" s="90"/>
    </x:row>
    <x:row r="198" spans="1:17" x14ac:dyDescent="0.25">
      <x:c r="A198" s="83" t="s">
        <x:v>347</x:v>
      </x:c>
      <x:c r="B198" s="89">
        <x:f>+'Exhibit C-1'!E198</x:f>
        <x:v>-84550</x:v>
      </x:c>
      <x:c r="C198" s="89"/>
      <x:c r="D198" s="89"/>
      <x:c r="E198" s="89">
        <x:f t="shared" si="24"/>
        <x:v>-84550</x:v>
      </x:c>
      <x:c r="F198" s="89"/>
      <x:c r="G198" s="89">
        <x:v>-9204</x:v>
      </x:c>
      <x:c r="H198" s="89">
        <x:v>-12413</x:v>
      </x:c>
      <x:c r="I198" s="89">
        <x:v>-16023</x:v>
      </x:c>
      <x:c r="J198" s="89">
        <x:v>-14833</x:v>
      </x:c>
      <x:c r="K198" s="89"/>
      <x:c r="L198" s="89">
        <x:f t="shared" si="25"/>
        <x:v>-52473</x:v>
      </x:c>
      <x:c r="M198" s="89">
        <x:f t="shared" si="26"/>
        <x:v>-32077</x:v>
      </x:c>
      <x:c r="N198" s="90"/>
      <x:c r="O198" s="83" t="s">
        <x:v>146</x:v>
      </x:c>
      <x:c r="P198" s="90"/>
      <x:c r="Q198" s="90"/>
    </x:row>
    <x:row r="199" spans="1:17" x14ac:dyDescent="0.25">
      <x:c r="A199" s="83" t="s">
        <x:v>348</x:v>
      </x:c>
      <x:c r="B199" s="89">
        <x:f>+'Exhibit C-1'!E199</x:f>
        <x:v>5956</x:v>
      </x:c>
      <x:c r="C199" s="89"/>
      <x:c r="D199" s="89"/>
      <x:c r="E199" s="89">
        <x:f t="shared" si="24"/>
        <x:v>5956</x:v>
      </x:c>
      <x:c r="F199" s="89"/>
      <x:c r="G199" s="89">
        <x:v>423</x:v>
      </x:c>
      <x:c r="H199" s="89">
        <x:v>-363</x:v>
      </x:c>
      <x:c r="I199" s="89">
        <x:v>1250</x:v>
      </x:c>
      <x:c r="J199" s="89">
        <x:v>-9</x:v>
      </x:c>
      <x:c r="K199" s="89"/>
      <x:c r="L199" s="89">
        <x:f t="shared" si="25"/>
        <x:v>1301</x:v>
      </x:c>
      <x:c r="M199" s="89">
        <x:f t="shared" si="26"/>
        <x:v>4655</x:v>
      </x:c>
      <x:c r="N199" s="90"/>
      <x:c r="O199" s="83" t="s">
        <x:v>146</x:v>
      </x:c>
      <x:c r="P199" s="90"/>
      <x:c r="Q199" s="90"/>
    </x:row>
    <x:row r="200" spans="1:17" x14ac:dyDescent="0.25">
      <x:c r="A200" s="83" t="s">
        <x:v>349</x:v>
      </x:c>
      <x:c r="B200" s="89">
        <x:f>+'Exhibit C-1'!E200</x:f>
        <x:v>803</x:v>
      </x:c>
      <x:c r="C200" s="89"/>
      <x:c r="D200" s="89"/>
      <x:c r="E200" s="89">
        <x:f t="shared" si="24"/>
        <x:v>803</x:v>
      </x:c>
      <x:c r="F200" s="89"/>
      <x:c r="G200" s="89">
        <x:v>40</x:v>
      </x:c>
      <x:c r="H200" s="89">
        <x:v>118</x:v>
      </x:c>
      <x:c r="I200" s="89">
        <x:v>123</x:v>
      </x:c>
      <x:c r="J200" s="89">
        <x:v>127</x:v>
      </x:c>
      <x:c r="K200" s="89"/>
      <x:c r="L200" s="89">
        <x:f t="shared" si="25"/>
        <x:v>408</x:v>
      </x:c>
      <x:c r="M200" s="89">
        <x:f t="shared" si="26"/>
        <x:v>395</x:v>
      </x:c>
      <x:c r="N200" s="90"/>
      <x:c r="O200" s="83" t="s">
        <x:v>146</x:v>
      </x:c>
      <x:c r="P200" s="90"/>
      <x:c r="Q200" s="90"/>
    </x:row>
    <x:row r="201" spans="1:17" x14ac:dyDescent="0.25">
      <x:c r="A201" s="83" t="s">
        <x:v>350</x:v>
      </x:c>
      <x:c r="B201" s="89">
        <x:f>+'Exhibit C-1'!E201</x:f>
        <x:v>-5</x:v>
      </x:c>
      <x:c r="C201" s="89"/>
      <x:c r="D201" s="89"/>
      <x:c r="E201" s="89">
        <x:f t="shared" si="24"/>
        <x:v>-5</x:v>
      </x:c>
      <x:c r="F201" s="89"/>
      <x:c r="G201" s="89">
        <x:v>0</x:v>
      </x:c>
      <x:c r="H201" s="89">
        <x:v>0</x:v>
      </x:c>
      <x:c r="I201" s="89">
        <x:v>-1</x:v>
      </x:c>
      <x:c r="J201" s="89">
        <x:v>0</x:v>
      </x:c>
      <x:c r="K201" s="89"/>
      <x:c r="L201" s="89">
        <x:f t="shared" si="25"/>
        <x:v>-1</x:v>
      </x:c>
      <x:c r="M201" s="89">
        <x:f t="shared" si="26"/>
        <x:v>-4</x:v>
      </x:c>
      <x:c r="N201" s="90"/>
      <x:c r="O201" s="83" t="s">
        <x:v>146</x:v>
      </x:c>
      <x:c r="P201" s="90"/>
      <x:c r="Q201" s="90"/>
    </x:row>
    <x:row r="202" spans="1:17" x14ac:dyDescent="0.25">
      <x:c r="A202" s="83" t="s">
        <x:v>351</x:v>
      </x:c>
      <x:c r="B202" s="89">
        <x:f>+'Exhibit C-1'!E202</x:f>
        <x:v>-7623</x:v>
      </x:c>
      <x:c r="C202" s="89"/>
      <x:c r="D202" s="89"/>
      <x:c r="E202" s="89">
        <x:f t="shared" si="24"/>
        <x:v>-7623</x:v>
      </x:c>
      <x:c r="F202" s="89"/>
      <x:c r="G202" s="89">
        <x:v>-514</x:v>
      </x:c>
      <x:c r="H202" s="89">
        <x:v>-895</x:v>
      </x:c>
      <x:c r="I202" s="89">
        <x:v>-1031</x:v>
      </x:c>
      <x:c r="J202" s="89">
        <x:v>-1249</x:v>
      </x:c>
      <x:c r="K202" s="89"/>
      <x:c r="L202" s="89">
        <x:f t="shared" si="25"/>
        <x:v>-3689</x:v>
      </x:c>
      <x:c r="M202" s="89">
        <x:f t="shared" si="26"/>
        <x:v>-3934</x:v>
      </x:c>
      <x:c r="N202" s="90"/>
      <x:c r="O202" s="83" t="s">
        <x:v>146</x:v>
      </x:c>
      <x:c r="P202" s="90"/>
      <x:c r="Q202" s="90"/>
    </x:row>
    <x:row r="203" spans="1:17" x14ac:dyDescent="0.25">
      <x:c r="A203" s="83" t="s">
        <x:v>352</x:v>
      </x:c>
      <x:c r="B203" s="89">
        <x:f>+'Exhibit C-1'!E203</x:f>
        <x:v>-181</x:v>
      </x:c>
      <x:c r="C203" s="89"/>
      <x:c r="D203" s="89"/>
      <x:c r="E203" s="89">
        <x:f t="shared" si="24"/>
        <x:v>-181</x:v>
      </x:c>
      <x:c r="F203" s="89"/>
      <x:c r="G203" s="89">
        <x:v>-33</x:v>
      </x:c>
      <x:c r="H203" s="89">
        <x:v>-49</x:v>
      </x:c>
      <x:c r="I203" s="89">
        <x:v>-45</x:v>
      </x:c>
      <x:c r="J203" s="89">
        <x:v>-42</x:v>
      </x:c>
      <x:c r="K203" s="89"/>
      <x:c r="L203" s="89">
        <x:f t="shared" si="25"/>
        <x:v>-169</x:v>
      </x:c>
      <x:c r="M203" s="89">
        <x:f t="shared" si="26"/>
        <x:v>-12</x:v>
      </x:c>
      <x:c r="N203" s="90"/>
      <x:c r="O203" s="83" t="s">
        <x:v>146</x:v>
      </x:c>
      <x:c r="P203" s="90"/>
      <x:c r="Q203" s="90"/>
    </x:row>
    <x:row r="204" spans="1:17" x14ac:dyDescent="0.25">
      <x:c r="A204" s="83" t="s">
        <x:v>353</x:v>
      </x:c>
      <x:c r="B204" s="89">
        <x:f>+'Exhibit C-1'!E204</x:f>
        <x:v>-982</x:v>
      </x:c>
      <x:c r="C204" s="89"/>
      <x:c r="D204" s="89"/>
      <x:c r="E204" s="89">
        <x:f t="shared" si="24"/>
        <x:v>-982</x:v>
      </x:c>
      <x:c r="F204" s="89"/>
      <x:c r="G204" s="89">
        <x:v>-181</x:v>
      </x:c>
      <x:c r="H204" s="89">
        <x:v>-270</x:v>
      </x:c>
      <x:c r="I204" s="89">
        <x:v>-241</x:v>
      </x:c>
      <x:c r="J204" s="89">
        <x:v>-228</x:v>
      </x:c>
      <x:c r="K204" s="89"/>
      <x:c r="L204" s="89">
        <x:f t="shared" si="25"/>
        <x:v>-920</x:v>
      </x:c>
      <x:c r="M204" s="89">
        <x:f t="shared" si="26"/>
        <x:v>-62</x:v>
      </x:c>
      <x:c r="N204" s="90"/>
      <x:c r="O204" s="83" t="s">
        <x:v>146</x:v>
      </x:c>
      <x:c r="P204" s="90"/>
      <x:c r="Q204" s="90"/>
    </x:row>
    <x:row r="205" spans="1:17" x14ac:dyDescent="0.25">
      <x:c r="A205" s="83" t="s">
        <x:v>354</x:v>
      </x:c>
      <x:c r="B205" s="89">
        <x:f>+'Exhibit C-1'!E205</x:f>
        <x:v>7451</x:v>
      </x:c>
      <x:c r="C205" s="89"/>
      <x:c r="D205" s="89"/>
      <x:c r="E205" s="89">
        <x:f t="shared" si="24"/>
        <x:v>7451</x:v>
      </x:c>
      <x:c r="F205" s="89"/>
      <x:c r="G205" s="89">
        <x:v>414</x:v>
      </x:c>
      <x:c r="H205" s="89">
        <x:v>612</x:v>
      </x:c>
      <x:c r="I205" s="89">
        <x:v>512</x:v>
      </x:c>
      <x:c r="J205" s="89">
        <x:v>639</x:v>
      </x:c>
      <x:c r="K205" s="89"/>
      <x:c r="L205" s="89">
        <x:f t="shared" si="25"/>
        <x:v>2177</x:v>
      </x:c>
      <x:c r="M205" s="89">
        <x:f t="shared" si="26"/>
        <x:v>5274</x:v>
      </x:c>
      <x:c r="N205" s="90"/>
      <x:c r="O205" s="83" t="s">
        <x:v>146</x:v>
      </x:c>
      <x:c r="P205" s="90"/>
      <x:c r="Q205" s="90"/>
    </x:row>
    <x:row r="206" spans="1:17" x14ac:dyDescent="0.25">
      <x:c r="A206" s="83" t="s">
        <x:v>355</x:v>
      </x:c>
      <x:c r="B206" s="89">
        <x:f>+'Exhibit C-1'!E206</x:f>
        <x:v>-44</x:v>
      </x:c>
      <x:c r="C206" s="89"/>
      <x:c r="D206" s="89"/>
      <x:c r="E206" s="89">
        <x:f t="shared" si="24"/>
        <x:v>-44</x:v>
      </x:c>
      <x:c r="F206" s="89"/>
      <x:c r="G206" s="89">
        <x:v>-3</x:v>
      </x:c>
      <x:c r="H206" s="89">
        <x:v>-2</x:v>
      </x:c>
      <x:c r="I206" s="89">
        <x:v>-2</x:v>
      </x:c>
      <x:c r="J206" s="89">
        <x:v>-2</x:v>
      </x:c>
      <x:c r="K206" s="89"/>
      <x:c r="L206" s="89">
        <x:f t="shared" si="25"/>
        <x:v>-9</x:v>
      </x:c>
      <x:c r="M206" s="89">
        <x:f t="shared" si="26"/>
        <x:v>-35</x:v>
      </x:c>
      <x:c r="N206" s="90"/>
      <x:c r="O206" s="83" t="s">
        <x:v>146</x:v>
      </x:c>
      <x:c r="P206" s="90"/>
      <x:c r="Q206" s="90"/>
    </x:row>
    <x:row r="207" spans="1:17" x14ac:dyDescent="0.25">
      <x:c r="A207" s="83" t="s">
        <x:v>356</x:v>
      </x:c>
      <x:c r="B207" s="89">
        <x:f>+'Exhibit C-1'!E207</x:f>
        <x:v>870</x:v>
      </x:c>
      <x:c r="C207" s="89"/>
      <x:c r="D207" s="89"/>
      <x:c r="E207" s="89">
        <x:f t="shared" si="24"/>
        <x:v>870</x:v>
      </x:c>
      <x:c r="F207" s="89"/>
      <x:c r="G207" s="89">
        <x:v>8</x:v>
      </x:c>
      <x:c r="H207" s="89">
        <x:v>120</x:v>
      </x:c>
      <x:c r="I207" s="89">
        <x:v>127</x:v>
      </x:c>
      <x:c r="J207" s="89">
        <x:v>135</x:v>
      </x:c>
      <x:c r="K207" s="89"/>
      <x:c r="L207" s="89">
        <x:f t="shared" si="25"/>
        <x:v>390</x:v>
      </x:c>
      <x:c r="M207" s="89">
        <x:f t="shared" si="26"/>
        <x:v>480</x:v>
      </x:c>
      <x:c r="N207" s="90"/>
      <x:c r="O207" s="83" t="s">
        <x:v>146</x:v>
      </x:c>
      <x:c r="P207" s="90"/>
      <x:c r="Q207" s="90"/>
    </x:row>
    <x:row r="208" spans="1:17" x14ac:dyDescent="0.25">
      <x:c r="A208" s="83" t="s">
        <x:v>357</x:v>
      </x:c>
      <x:c r="B208" s="89">
        <x:f>+'Exhibit C-1'!E208</x:f>
        <x:v>-9</x:v>
      </x:c>
      <x:c r="C208" s="89"/>
      <x:c r="D208" s="89"/>
      <x:c r="E208" s="89">
        <x:f t="shared" si="24"/>
        <x:v>-9</x:v>
      </x:c>
      <x:c r="F208" s="89"/>
      <x:c r="G208" s="89">
        <x:v>-1</x:v>
      </x:c>
      <x:c r="H208" s="89">
        <x:v>0</x:v>
      </x:c>
      <x:c r="I208" s="89">
        <x:v>-1</x:v>
      </x:c>
      <x:c r="J208" s="89">
        <x:v>0</x:v>
      </x:c>
      <x:c r="K208" s="89"/>
      <x:c r="L208" s="89">
        <x:f t="shared" si="25"/>
        <x:v>-2</x:v>
      </x:c>
      <x:c r="M208" s="89">
        <x:f t="shared" si="26"/>
        <x:v>-7</x:v>
      </x:c>
      <x:c r="N208" s="90"/>
      <x:c r="O208" s="83" t="s">
        <x:v>146</x:v>
      </x:c>
      <x:c r="P208" s="90"/>
      <x:c r="Q208" s="90"/>
    </x:row>
    <x:row r="209" spans="1:17" x14ac:dyDescent="0.25">
      <x:c r="A209" s="83" t="s">
        <x:v>182</x:v>
      </x:c>
      <x:c r="B209" s="89">
        <x:f>+'Exhibit C-1'!E209</x:f>
        <x:v>0</x:v>
      </x:c>
      <x:c r="C209" s="89"/>
      <x:c r="D209" s="89"/>
      <x:c r="E209" s="89">
        <x:f t="shared" si="24"/>
        <x:v>0</x:v>
      </x:c>
      <x:c r="F209" s="89"/>
      <x:c r="G209" s="89">
        <x:v>0</x:v>
      </x:c>
      <x:c r="H209" s="89">
        <x:v>0</x:v>
      </x:c>
      <x:c r="I209" s="89"/>
      <x:c r="J209" s="89"/>
      <x:c r="K209" s="89"/>
      <x:c r="L209" s="89">
        <x:f t="shared" si="25"/>
        <x:v>0</x:v>
      </x:c>
      <x:c r="M209" s="89">
        <x:f t="shared" si="26"/>
        <x:v>0</x:v>
      </x:c>
      <x:c r="N209" s="90"/>
      <x:c r="O209" s="83" t="s">
        <x:v>146</x:v>
      </x:c>
      <x:c r="P209" s="90"/>
      <x:c r="Q209" s="90"/>
    </x:row>
    <x:row r="210" spans="1:17" x14ac:dyDescent="0.25">
      <x:c r="A210" s="83" t="s">
        <x:v>358</x:v>
      </x:c>
      <x:c r="B210" s="89">
        <x:f>+'Exhibit C-1'!E210</x:f>
        <x:v>1432</x:v>
      </x:c>
      <x:c r="C210" s="89"/>
      <x:c r="D210" s="89"/>
      <x:c r="E210" s="89">
        <x:f t="shared" si="24"/>
        <x:v>1432</x:v>
      </x:c>
      <x:c r="F210" s="89"/>
      <x:c r="G210" s="89">
        <x:v>133</x:v>
      </x:c>
      <x:c r="H210" s="89">
        <x:v>362</x:v>
      </x:c>
      <x:c r="I210" s="89">
        <x:v>422</x:v>
      </x:c>
      <x:c r="J210" s="89">
        <x:v>515</x:v>
      </x:c>
      <x:c r="K210" s="89"/>
      <x:c r="L210" s="89">
        <x:f t="shared" si="25"/>
        <x:v>1432</x:v>
      </x:c>
      <x:c r="M210" s="89">
        <x:f t="shared" si="26"/>
        <x:v>0</x:v>
      </x:c>
      <x:c r="N210" s="90"/>
      <x:c r="O210" s="83" t="s">
        <x:v>146</x:v>
      </x:c>
      <x:c r="P210" s="90"/>
      <x:c r="Q210" s="90"/>
    </x:row>
    <x:row r="211" spans="1:17" x14ac:dyDescent="0.25">
      <x:c r="A211" s="83" t="s">
        <x:v>359</x:v>
      </x:c>
      <x:c r="B211" s="89">
        <x:f>+'Exhibit C-1'!E211</x:f>
        <x:v>2</x:v>
      </x:c>
      <x:c r="C211" s="89"/>
      <x:c r="D211" s="89"/>
      <x:c r="E211" s="89">
        <x:f t="shared" si="24"/>
        <x:v>2</x:v>
      </x:c>
      <x:c r="F211" s="89"/>
      <x:c r="G211" s="89">
        <x:v>0</x:v>
      </x:c>
      <x:c r="H211" s="89">
        <x:v>1</x:v>
      </x:c>
      <x:c r="I211" s="89">
        <x:v>-1</x:v>
      </x:c>
      <x:c r="J211" s="89">
        <x:v>0</x:v>
      </x:c>
      <x:c r="K211" s="89"/>
      <x:c r="L211" s="89">
        <x:f t="shared" si="25"/>
        <x:v>0</x:v>
      </x:c>
      <x:c r="M211" s="89">
        <x:f t="shared" si="26"/>
        <x:v>2</x:v>
      </x:c>
      <x:c r="N211" s="90"/>
      <x:c r="O211" s="83" t="s">
        <x:v>146</x:v>
      </x:c>
      <x:c r="P211" s="90"/>
      <x:c r="Q211" s="90"/>
    </x:row>
    <x:row r="212" spans="1:17" x14ac:dyDescent="0.25">
      <x:c r="A212" s="83" t="s">
        <x:v>360</x:v>
      </x:c>
      <x:c r="B212" s="89">
        <x:f>+'Exhibit C-1'!E212</x:f>
        <x:v>1698</x:v>
      </x:c>
      <x:c r="C212" s="89"/>
      <x:c r="D212" s="89"/>
      <x:c r="E212" s="89">
        <x:f t="shared" si="24"/>
        <x:v>1698</x:v>
      </x:c>
      <x:c r="F212" s="89"/>
      <x:c r="G212" s="89">
        <x:v>278</x:v>
      </x:c>
      <x:c r="H212" s="89">
        <x:v>319</x:v>
      </x:c>
      <x:c r="I212" s="89">
        <x:v>365</x:v>
      </x:c>
      <x:c r="J212" s="89">
        <x:v>337</x:v>
      </x:c>
      <x:c r="K212" s="89"/>
      <x:c r="L212" s="89">
        <x:f t="shared" si="25"/>
        <x:v>1299</x:v>
      </x:c>
      <x:c r="M212" s="89">
        <x:f t="shared" si="26"/>
        <x:v>399</x:v>
      </x:c>
      <x:c r="N212" s="90"/>
      <x:c r="O212" s="83" t="s">
        <x:v>146</x:v>
      </x:c>
      <x:c r="P212" s="90"/>
      <x:c r="Q212" s="90"/>
    </x:row>
    <x:row r="213" spans="1:17" x14ac:dyDescent="0.25">
      <x:c r="A213" s="83" t="s">
        <x:v>361</x:v>
      </x:c>
      <x:c r="B213" s="89">
        <x:f>+'Exhibit C-1'!E213</x:f>
        <x:v>353</x:v>
      </x:c>
      <x:c r="C213" s="89"/>
      <x:c r="D213" s="89"/>
      <x:c r="E213" s="89">
        <x:f t="shared" si="24"/>
        <x:v>353</x:v>
      </x:c>
      <x:c r="F213" s="89"/>
      <x:c r="G213" s="89">
        <x:v>28</x:v>
      </x:c>
      <x:c r="H213" s="89">
        <x:v>34</x:v>
      </x:c>
      <x:c r="I213" s="89">
        <x:v>22</x:v>
      </x:c>
      <x:c r="J213" s="89">
        <x:v>16</x:v>
      </x:c>
      <x:c r="K213" s="89"/>
      <x:c r="L213" s="89">
        <x:f t="shared" si="25"/>
        <x:v>100</x:v>
      </x:c>
      <x:c r="M213" s="89">
        <x:f t="shared" si="26"/>
        <x:v>253</x:v>
      </x:c>
      <x:c r="N213" s="90"/>
      <x:c r="O213" s="83" t="s">
        <x:v>146</x:v>
      </x:c>
      <x:c r="P213" s="90"/>
      <x:c r="Q213" s="90"/>
    </x:row>
    <x:row r="214" spans="1:17" x14ac:dyDescent="0.25">
      <x:c r="A214" s="83" t="s">
        <x:v>362</x:v>
      </x:c>
      <x:c r="B214" s="89">
        <x:f>+'Exhibit C-1'!E214</x:f>
        <x:v>-1430</x:v>
      </x:c>
      <x:c r="C214" s="89"/>
      <x:c r="D214" s="89"/>
      <x:c r="E214" s="89">
        <x:f t="shared" si="24"/>
        <x:v>-1430</x:v>
      </x:c>
      <x:c r="F214" s="89"/>
      <x:c r="G214" s="89">
        <x:v>-96</x:v>
      </x:c>
      <x:c r="H214" s="89">
        <x:v>-255</x:v>
      </x:c>
      <x:c r="I214" s="89">
        <x:v>-313</x:v>
      </x:c>
      <x:c r="J214" s="89">
        <x:v>-399</x:v>
      </x:c>
      <x:c r="K214" s="89"/>
      <x:c r="L214" s="89">
        <x:f t="shared" si="25"/>
        <x:v>-1063</x:v>
      </x:c>
      <x:c r="M214" s="89">
        <x:f t="shared" si="26"/>
        <x:v>-367</x:v>
      </x:c>
      <x:c r="N214" s="90"/>
      <x:c r="O214" s="83" t="s">
        <x:v>146</x:v>
      </x:c>
      <x:c r="P214" s="90"/>
      <x:c r="Q214" s="90"/>
    </x:row>
    <x:row r="215" spans="1:17" x14ac:dyDescent="0.25">
      <x:c r="A215" s="83" t="s">
        <x:v>183</x:v>
      </x:c>
      <x:c r="B215" s="89">
        <x:f>+'Exhibit C-1'!E215</x:f>
        <x:v>0</x:v>
      </x:c>
      <x:c r="C215" s="89"/>
      <x:c r="D215" s="89"/>
      <x:c r="E215" s="89">
        <x:f t="shared" si="24"/>
        <x:v>0</x:v>
      </x:c>
      <x:c r="F215" s="89"/>
      <x:c r="G215" s="89">
        <x:v>0</x:v>
      </x:c>
      <x:c r="H215" s="89">
        <x:v>0</x:v>
      </x:c>
      <x:c r="I215" s="89"/>
      <x:c r="J215" s="89"/>
      <x:c r="K215" s="89"/>
      <x:c r="L215" s="89">
        <x:f t="shared" si="25"/>
        <x:v>0</x:v>
      </x:c>
      <x:c r="M215" s="89">
        <x:f t="shared" si="26"/>
        <x:v>0</x:v>
      </x:c>
      <x:c r="N215" s="90"/>
      <x:c r="O215" s="83" t="s">
        <x:v>146</x:v>
      </x:c>
      <x:c r="P215" s="90"/>
      <x:c r="Q215" s="90"/>
    </x:row>
    <x:row r="216" spans="1:17" x14ac:dyDescent="0.25">
      <x:c r="A216" s="83" t="s">
        <x:v>184</x:v>
      </x:c>
      <x:c r="B216" s="89">
        <x:f>+'Exhibit C-1'!E216</x:f>
        <x:v>0</x:v>
      </x:c>
      <x:c r="C216" s="89"/>
      <x:c r="D216" s="89"/>
      <x:c r="E216" s="89">
        <x:f t="shared" si="24"/>
        <x:v>0</x:v>
      </x:c>
      <x:c r="F216" s="89"/>
      <x:c r="G216" s="89">
        <x:v>0</x:v>
      </x:c>
      <x:c r="H216" s="89">
        <x:v>0</x:v>
      </x:c>
      <x:c r="I216" s="89"/>
      <x:c r="J216" s="89"/>
      <x:c r="K216" s="89"/>
      <x:c r="L216" s="89">
        <x:f t="shared" si="25"/>
        <x:v>0</x:v>
      </x:c>
      <x:c r="M216" s="89">
        <x:f t="shared" si="26"/>
        <x:v>0</x:v>
      </x:c>
      <x:c r="N216" s="90"/>
      <x:c r="O216" s="83" t="s">
        <x:v>146</x:v>
      </x:c>
      <x:c r="P216" s="90"/>
      <x:c r="Q216" s="90"/>
    </x:row>
    <x:row r="217" spans="1:17" x14ac:dyDescent="0.25">
      <x:c r="A217" s="83" t="s">
        <x:v>363</x:v>
      </x:c>
      <x:c r="B217" s="89">
        <x:f>+'Exhibit C-1'!E217</x:f>
        <x:v>1230</x:v>
      </x:c>
      <x:c r="C217" s="89"/>
      <x:c r="D217" s="89"/>
      <x:c r="E217" s="89">
        <x:f t="shared" si="24"/>
        <x:v>1230</x:v>
      </x:c>
      <x:c r="F217" s="89"/>
      <x:c r="G217" s="89">
        <x:v>252</x:v>
      </x:c>
      <x:c r="H217" s="89">
        <x:v>222</x:v>
      </x:c>
      <x:c r="I217" s="89">
        <x:v>162</x:v>
      </x:c>
      <x:c r="J217" s="89">
        <x:v>167</x:v>
      </x:c>
      <x:c r="K217" s="89"/>
      <x:c r="L217" s="89">
        <x:f t="shared" si="25"/>
        <x:v>803</x:v>
      </x:c>
      <x:c r="M217" s="89">
        <x:f t="shared" si="26"/>
        <x:v>427</x:v>
      </x:c>
      <x:c r="N217" s="90"/>
      <x:c r="O217" s="83" t="s">
        <x:v>146</x:v>
      </x:c>
      <x:c r="P217" s="90"/>
      <x:c r="Q217" s="90"/>
    </x:row>
    <x:row r="218" spans="1:17" x14ac:dyDescent="0.25">
      <x:c r="A218" s="83" t="s">
        <x:v>185</x:v>
      </x:c>
      <x:c r="B218" s="89">
        <x:f>+'Exhibit C-1'!E218</x:f>
        <x:v>0</x:v>
      </x:c>
      <x:c r="C218" s="89"/>
      <x:c r="D218" s="89"/>
      <x:c r="E218" s="89">
        <x:f t="shared" si="24"/>
        <x:v>0</x:v>
      </x:c>
      <x:c r="F218" s="89"/>
      <x:c r="G218" s="89">
        <x:v>0</x:v>
      </x:c>
      <x:c r="H218" s="89">
        <x:v>0</x:v>
      </x:c>
      <x:c r="I218" s="89"/>
      <x:c r="J218" s="89"/>
      <x:c r="K218" s="89"/>
      <x:c r="L218" s="89">
        <x:f t="shared" si="25"/>
        <x:v>0</x:v>
      </x:c>
      <x:c r="M218" s="89">
        <x:f t="shared" si="26"/>
        <x:v>0</x:v>
      </x:c>
      <x:c r="N218" s="90"/>
      <x:c r="O218" s="83" t="s">
        <x:v>146</x:v>
      </x:c>
      <x:c r="P218" s="90"/>
      <x:c r="Q218" s="90"/>
    </x:row>
    <x:row r="219" spans="1:17" x14ac:dyDescent="0.25">
      <x:c r="A219" s="83" t="s">
        <x:v>364</x:v>
      </x:c>
      <x:c r="B219" s="89">
        <x:f>+'Exhibit C-1'!E219</x:f>
        <x:v>-5205</x:v>
      </x:c>
      <x:c r="C219" s="89"/>
      <x:c r="D219" s="89"/>
      <x:c r="E219" s="89">
        <x:f t="shared" si="24"/>
        <x:v>-5205</x:v>
      </x:c>
      <x:c r="F219" s="89"/>
      <x:c r="G219" s="89">
        <x:v>-339</x:v>
      </x:c>
      <x:c r="H219" s="89">
        <x:v>-445</x:v>
      </x:c>
      <x:c r="I219" s="89">
        <x:v>-259</x:v>
      </x:c>
      <x:c r="J219" s="89">
        <x:v>-243</x:v>
      </x:c>
      <x:c r="K219" s="89"/>
      <x:c r="L219" s="89">
        <x:f t="shared" si="25"/>
        <x:v>-1286</x:v>
      </x:c>
      <x:c r="M219" s="89">
        <x:f t="shared" si="26"/>
        <x:v>-3919</x:v>
      </x:c>
      <x:c r="N219" s="90"/>
      <x:c r="O219" s="83" t="s">
        <x:v>146</x:v>
      </x:c>
      <x:c r="P219" s="90"/>
      <x:c r="Q219" s="90"/>
    </x:row>
    <x:row r="220" spans="1:17" x14ac:dyDescent="0.25">
      <x:c r="A220" s="83" t="s">
        <x:v>186</x:v>
      </x:c>
      <x:c r="B220" s="89">
        <x:f>+'Exhibit C-1'!E220</x:f>
        <x:v>0</x:v>
      </x:c>
      <x:c r="C220" s="89"/>
      <x:c r="D220" s="89"/>
      <x:c r="E220" s="89">
        <x:f t="shared" si="24"/>
        <x:v>0</x:v>
      </x:c>
      <x:c r="F220" s="89"/>
      <x:c r="G220" s="89">
        <x:v>0</x:v>
      </x:c>
      <x:c r="H220" s="89">
        <x:v>0</x:v>
      </x:c>
      <x:c r="I220" s="89"/>
      <x:c r="J220" s="89"/>
      <x:c r="K220" s="89"/>
      <x:c r="L220" s="89">
        <x:f t="shared" si="25"/>
        <x:v>0</x:v>
      </x:c>
      <x:c r="M220" s="89">
        <x:f t="shared" si="26"/>
        <x:v>0</x:v>
      </x:c>
      <x:c r="N220" s="90"/>
      <x:c r="O220" s="83" t="s">
        <x:v>146</x:v>
      </x:c>
      <x:c r="P220" s="90"/>
      <x:c r="Q220" s="90"/>
    </x:row>
    <x:row r="221" spans="1:17" x14ac:dyDescent="0.25">
      <x:c r="A221" s="83" t="s">
        <x:v>187</x:v>
      </x:c>
      <x:c r="B221" s="89">
        <x:f>+'Exhibit C-1'!E221</x:f>
        <x:v>0</x:v>
      </x:c>
      <x:c r="C221" s="89"/>
      <x:c r="D221" s="89"/>
      <x:c r="E221" s="89">
        <x:f t="shared" si="24"/>
        <x:v>0</x:v>
      </x:c>
      <x:c r="F221" s="89"/>
      <x:c r="G221" s="89">
        <x:v>-2</x:v>
      </x:c>
      <x:c r="H221" s="89">
        <x:v>-17</x:v>
      </x:c>
      <x:c r="I221" s="89">
        <x:v>-40</x:v>
      </x:c>
      <x:c r="J221" s="89">
        <x:v>0</x:v>
      </x:c>
      <x:c r="K221" s="89"/>
      <x:c r="L221" s="89">
        <x:f t="shared" si="25"/>
        <x:v>-59</x:v>
      </x:c>
      <x:c r="M221" s="89">
        <x:f t="shared" si="26"/>
        <x:v>59</x:v>
      </x:c>
      <x:c r="N221" s="90"/>
      <x:c r="O221" s="83" t="s">
        <x:v>146</x:v>
      </x:c>
      <x:c r="P221" s="90"/>
      <x:c r="Q221" s="90"/>
    </x:row>
    <x:row r="222" spans="1:17" x14ac:dyDescent="0.25">
      <x:c r="A222" s="83" t="s">
        <x:v>188</x:v>
      </x:c>
      <x:c r="B222" s="89">
        <x:f>+'Exhibit C-1'!E222</x:f>
        <x:v>0</x:v>
      </x:c>
      <x:c r="C222" s="89"/>
      <x:c r="D222" s="89"/>
      <x:c r="E222" s="89">
        <x:f t="shared" si="24"/>
        <x:v>0</x:v>
      </x:c>
      <x:c r="F222" s="89"/>
      <x:c r="G222" s="89">
        <x:v>0</x:v>
      </x:c>
      <x:c r="H222" s="89">
        <x:v>3</x:v>
      </x:c>
      <x:c r="I222" s="89">
        <x:v>-2</x:v>
      </x:c>
      <x:c r="J222" s="89">
        <x:v>0</x:v>
      </x:c>
      <x:c r="K222" s="89"/>
      <x:c r="L222" s="89">
        <x:f t="shared" si="25"/>
        <x:v>1</x:v>
      </x:c>
      <x:c r="M222" s="89">
        <x:f t="shared" si="26"/>
        <x:v>-1</x:v>
      </x:c>
      <x:c r="N222" s="90"/>
      <x:c r="O222" s="83" t="s">
        <x:v>146</x:v>
      </x:c>
      <x:c r="P222" s="90"/>
      <x:c r="Q222" s="90"/>
    </x:row>
    <x:row r="223" spans="1:17" x14ac:dyDescent="0.25">
      <x:c r="A223" s="83" t="s">
        <x:v>189</x:v>
      </x:c>
      <x:c r="B223" s="89">
        <x:f>+'Exhibit C-1'!E223</x:f>
        <x:v>0</x:v>
      </x:c>
      <x:c r="C223" s="89"/>
      <x:c r="D223" s="89"/>
      <x:c r="E223" s="89">
        <x:f t="shared" si="24"/>
        <x:v>0</x:v>
      </x:c>
      <x:c r="F223" s="89"/>
      <x:c r="G223" s="89">
        <x:v>-6</x:v>
      </x:c>
      <x:c r="H223" s="89">
        <x:v>-7</x:v>
      </x:c>
      <x:c r="I223" s="89">
        <x:v>25</x:v>
      </x:c>
      <x:c r="J223" s="89">
        <x:v>0</x:v>
      </x:c>
      <x:c r="K223" s="89"/>
      <x:c r="L223" s="89">
        <x:f t="shared" si="25"/>
        <x:v>12</x:v>
      </x:c>
      <x:c r="M223" s="89">
        <x:f t="shared" si="26"/>
        <x:v>-12</x:v>
      </x:c>
      <x:c r="N223" s="90"/>
      <x:c r="O223" s="83" t="s">
        <x:v>146</x:v>
      </x:c>
      <x:c r="P223" s="90"/>
      <x:c r="Q223" s="90"/>
    </x:row>
    <x:row r="224" spans="1:17" ht="13" x14ac:dyDescent="0.3">
      <x:c r="A224" s="86" t="s">
        <x:v>142</x:v>
      </x:c>
      <x:c r="B224" s="91">
        <x:f>SUM(B197:B223)</x:f>
        <x:v>-253246</x:v>
      </x:c>
      <x:c r="C224" s="91">
        <x:f t="shared" ref="C224:M224" si="27">SUM(C197:C223)</x:f>
        <x:v>0</x:v>
      </x:c>
      <x:c r="D224" s="91"/>
      <x:c r="E224" s="91">
        <x:f t="shared" si="27"/>
        <x:v>-253246</x:v>
      </x:c>
      <x:c r="F224" s="91"/>
      <x:c r="G224" s="91">
        <x:f t="shared" ref="G224" si="28">SUM(G197:G223)</x:f>
        <x:v>-21405</x:v>
      </x:c>
      <x:c r="H224" s="91">
        <x:f t="shared" si="27"/>
        <x:v>-48374</x:v>
      </x:c>
      <x:c r="I224" s="91">
        <x:v>-44004</x:v>
      </x:c>
      <x:c r="J224" s="91">
        <x:f t="shared" si="27"/>
        <x:v>-42622</x:v>
      </x:c>
      <x:c r="K224" s="91">
        <x:f t="shared" si="27"/>
        <x:v>0</x:v>
      </x:c>
      <x:c r="L224" s="91">
        <x:f t="shared" si="27"/>
        <x:v>-156405</x:v>
      </x:c>
      <x:c r="M224" s="91">
        <x:f t="shared" si="27"/>
        <x:v>-96841</x:v>
      </x:c>
      <x:c r="N224" s="90"/>
      <x:c r="P224" s="90"/>
      <x:c r="Q224" s="90"/>
    </x:row>
    <x:row r="225" spans="1:17" ht="13" x14ac:dyDescent="0.3">
      <x:c r="A225" s="86" t="s">
        <x:v>190</x:v>
      </x:c>
      <x:c r="B225" s="94">
        <x:f>+B166+B195+B224</x:f>
        <x:v>3359452</x:v>
      </x:c>
      <x:c r="C225" s="94">
        <x:f t="shared" ref="C225" si="29">+C166+C195+C224</x:f>
        <x:v>0</x:v>
      </x:c>
      <x:c r="D225" s="94"/>
      <x:c r="E225" s="94">
        <x:f t="shared" ref="E225:M225" si="30">+E166+E195+E224</x:f>
        <x:v>3359452</x:v>
      </x:c>
      <x:c r="F225" s="94">
        <x:f t="shared" si="30"/>
        <x:v>0</x:v>
      </x:c>
      <x:c r="G225" s="94">
        <x:f t="shared" si="30"/>
        <x:v>372873</x:v>
      </x:c>
      <x:c r="H225" s="94">
        <x:f t="shared" si="30"/>
        <x:v>637226</x:v>
      </x:c>
      <x:c r="I225" s="94">
        <x:f t="shared" si="30"/>
        <x:v>543030</x:v>
      </x:c>
      <x:c r="J225" s="94">
        <x:f t="shared" si="30"/>
        <x:v>487920</x:v>
      </x:c>
      <x:c r="K225" s="94">
        <x:f t="shared" si="30"/>
        <x:v>0</x:v>
      </x:c>
      <x:c r="L225" s="94">
        <x:f t="shared" si="30"/>
        <x:v>2041049</x:v>
      </x:c>
      <x:c r="M225" s="94">
        <x:f t="shared" si="30"/>
        <x:v>1318403</x:v>
      </x:c>
      <x:c r="N225" s="90"/>
      <x:c r="P225" s="90"/>
      <x:c r="Q225" s="90"/>
    </x:row>
    <x:row r="226" spans="1:17" x14ac:dyDescent="0.25">
      <x:c r="C226" s="90"/>
      <x:c r="D226" s="90"/>
      <x:c r="E226" s="90"/>
      <x:c r="F226" s="90"/>
      <x:c r="G226" s="90"/>
      <x:c r="H226" s="90"/>
      <x:c r="I226" s="90"/>
      <x:c r="J226" s="90"/>
      <x:c r="K226" s="90"/>
      <x:c r="L226" s="90"/>
      <x:c r="M226" s="90"/>
      <x:c r="N226" s="90"/>
      <x:c r="P226" s="90"/>
      <x:c r="Q226" s="90"/>
    </x:row>
    <x:row r="227" spans="1:17" ht="26" x14ac:dyDescent="0.3">
      <x:c r="A227" s="95" t="s">
        <x:v>191</x:v>
      </x:c>
    </x:row>
    <x:row r="228" spans="1:17" ht="14.5" x14ac:dyDescent="0.35">
      <x:c r="A228" s="96" t="s">
        <x:v>192</x:v>
      </x:c>
      <x:c r="B228" s="89">
        <x:f>+'Exhibit C-1'!E228</x:f>
        <x:v>-1224429</x:v>
      </x:c>
      <x:c r="C228" s="89"/>
      <x:c r="D228" s="89"/>
      <x:c r="E228" s="89">
        <x:f>SUM(B228:D228)</x:f>
        <x:v>-1224429</x:v>
      </x:c>
      <x:c r="F228" s="89"/>
      <x:c r="G228" s="89">
        <x:v>0</x:v>
      </x:c>
      <x:c r="H228" s="89">
        <x:v>0</x:v>
      </x:c>
      <x:c r="I228" s="89">
        <x:v>-1224429</x:v>
      </x:c>
      <x:c r="J228" s="89">
        <x:v>0</x:v>
      </x:c>
      <x:c r="K228" s="89"/>
      <x:c r="L228" s="89">
        <x:f t="shared" ref="L228:L230" si="31">SUM(F228:J228)</x:f>
        <x:v>-1224429</x:v>
      </x:c>
      <x:c r="M228" s="89">
        <x:f t="shared" ref="M228:M230" si="32">+E228-L228</x:f>
        <x:v>0</x:v>
      </x:c>
      <x:c r="O228" s="83" t="s">
        <x:v>89</x:v>
      </x:c>
    </x:row>
    <x:row r="229" spans="1:17" ht="14.5" x14ac:dyDescent="0.35">
      <x:c r="A229" s="96" t="s">
        <x:v>193</x:v>
      </x:c>
      <x:c r="B229" s="89">
        <x:f>+'Exhibit C-1'!E229</x:f>
        <x:v>-466401</x:v>
      </x:c>
      <x:c r="C229" s="89"/>
      <x:c r="D229" s="89"/>
      <x:c r="E229" s="89">
        <x:f>SUM(B229:D229)</x:f>
        <x:v>-466401</x:v>
      </x:c>
      <x:c r="F229" s="89"/>
      <x:c r="G229" s="89">
        <x:v>0</x:v>
      </x:c>
      <x:c r="H229" s="89">
        <x:v>-44283</x:v>
      </x:c>
      <x:c r="I229" s="89">
        <x:f>-323162+127227</x:f>
        <x:v>-195935</x:v>
      </x:c>
      <x:c r="J229" s="89">
        <x:v>0</x:v>
      </x:c>
      <x:c r="K229" s="89"/>
      <x:c r="L229" s="89">
        <x:f t="shared" si="31"/>
        <x:v>-240218</x:v>
      </x:c>
      <x:c r="M229" s="89">
        <x:f t="shared" si="32"/>
        <x:v>-226183</x:v>
      </x:c>
      <x:c r="O229" s="83" t="s">
        <x:v>89</x:v>
      </x:c>
    </x:row>
    <x:row r="230" spans="1:17" ht="14.5" x14ac:dyDescent="0.35">
      <x:c r="A230" s="96" t="s">
        <x:v>194</x:v>
      </x:c>
      <x:c r="B230" s="89">
        <x:f>+'Exhibit C-1'!E230</x:f>
        <x:v>-120492</x:v>
      </x:c>
      <x:c r="C230" s="89"/>
      <x:c r="D230" s="89"/>
      <x:c r="E230" s="89">
        <x:f>SUM(B230:D230)</x:f>
        <x:v>-120492</x:v>
      </x:c>
      <x:c r="F230" s="89"/>
      <x:c r="G230" s="89">
        <x:v>0</x:v>
      </x:c>
      <x:c r="H230" s="89">
        <x:v>0</x:v>
      </x:c>
      <x:c r="I230" s="89">
        <x:v>-120492</x:v>
      </x:c>
      <x:c r="J230" s="89">
        <x:v>0</x:v>
      </x:c>
      <x:c r="K230" s="89"/>
      <x:c r="L230" s="89">
        <x:f t="shared" si="31"/>
        <x:v>-120492</x:v>
      </x:c>
      <x:c r="M230" s="89">
        <x:f t="shared" si="32"/>
        <x:v>0</x:v>
      </x:c>
      <x:c r="O230" s="83" t="s">
        <x:v>89</x:v>
      </x:c>
    </x:row>
    <x:row r="231" spans="1:17" ht="14.5" x14ac:dyDescent="0.35">
      <x:c r="A231" s="96" t="s">
        <x:v>96</x:v>
      </x:c>
      <x:c r="B231" s="91">
        <x:f>SUM(B228:B230)</x:f>
        <x:v>-1811322</x:v>
      </x:c>
      <x:c r="C231" s="91">
        <x:f>SUM(C228:C230)</x:f>
        <x:v>0</x:v>
      </x:c>
      <x:c r="D231" s="91"/>
      <x:c r="E231" s="91">
        <x:f>SUM(E228:E230)</x:f>
        <x:v>-1811322</x:v>
      </x:c>
      <x:c r="F231" s="91"/>
      <x:c r="G231" s="91">
        <x:f>SUM(G228:G230)</x:f>
        <x:v>0</x:v>
      </x:c>
      <x:c r="H231" s="91">
        <x:f>SUM(H228:H230)</x:f>
        <x:v>-44283</x:v>
      </x:c>
      <x:c r="I231" s="91">
        <x:f>SUM(I228:I230)</x:f>
        <x:v>-1540856</x:v>
      </x:c>
      <x:c r="J231" s="91">
        <x:f>SUM(J228:J230)</x:f>
        <x:v>0</x:v>
      </x:c>
      <x:c r="K231" s="91"/>
      <x:c r="L231" s="91">
        <x:f>SUM(L228:L230)</x:f>
        <x:v>-1585139</x:v>
      </x:c>
      <x:c r="M231" s="91">
        <x:f>SUM(M228:M230)</x:f>
        <x:v>-226183</x:v>
      </x:c>
    </x:row>
    <x:row r="232" spans="1:17" ht="14.5" x14ac:dyDescent="0.35">
      <x:c r="A232" s="96" t="s">
        <x:v>195</x:v>
      </x:c>
      <x:c r="B232" s="89">
        <x:f>+'Exhibit C-1'!E232</x:f>
        <x:v>0</x:v>
      </x:c>
      <x:c r="C232" s="89"/>
      <x:c r="D232" s="89"/>
      <x:c r="E232" s="89">
        <x:f>SUM(B232:D232)</x:f>
        <x:v>0</x:v>
      </x:c>
      <x:c r="F232" s="89"/>
      <x:c r="G232" s="89">
        <x:v>0</x:v>
      </x:c>
      <x:c r="H232" s="89">
        <x:v>0</x:v>
      </x:c>
      <x:c r="I232" s="89">
        <x:v>0</x:v>
      </x:c>
      <x:c r="J232" s="89">
        <x:v>0</x:v>
      </x:c>
      <x:c r="K232" s="89"/>
      <x:c r="L232" s="89">
        <x:f t="shared" ref="L232:L234" si="33">SUM(F232:J232)</x:f>
        <x:v>0</x:v>
      </x:c>
      <x:c r="M232" s="89">
        <x:f t="shared" ref="M232:M234" si="34">+E232-L232</x:f>
        <x:v>0</x:v>
      </x:c>
      <x:c r="O232" s="83" t="s">
        <x:v>89</x:v>
      </x:c>
    </x:row>
    <x:row r="233" spans="1:17" ht="14.5" x14ac:dyDescent="0.35">
      <x:c r="A233" s="96" t="s">
        <x:v>196</x:v>
      </x:c>
      <x:c r="B233" s="89">
        <x:f>+'Exhibit C-1'!E233</x:f>
        <x:v>0</x:v>
      </x:c>
      <x:c r="C233" s="89"/>
      <x:c r="D233" s="89"/>
      <x:c r="E233" s="89">
        <x:f>SUM(B233:D233)</x:f>
        <x:v>0</x:v>
      </x:c>
      <x:c r="F233" s="89"/>
      <x:c r="G233" s="89">
        <x:v>0</x:v>
      </x:c>
      <x:c r="H233" s="89">
        <x:v>0</x:v>
      </x:c>
      <x:c r="I233" s="89">
        <x:v>0</x:v>
      </x:c>
      <x:c r="J233" s="89">
        <x:v>0</x:v>
      </x:c>
      <x:c r="K233" s="89"/>
      <x:c r="L233" s="89">
        <x:f t="shared" si="33"/>
        <x:v>0</x:v>
      </x:c>
      <x:c r="M233" s="89">
        <x:f t="shared" si="34"/>
        <x:v>0</x:v>
      </x:c>
      <x:c r="O233" s="83" t="s">
        <x:v>89</x:v>
      </x:c>
    </x:row>
    <x:row r="234" spans="1:17" ht="14.5" x14ac:dyDescent="0.35">
      <x:c r="A234" s="96" t="s">
        <x:v>197</x:v>
      </x:c>
      <x:c r="B234" s="89">
        <x:f>+'Exhibit C-1'!E234</x:f>
        <x:v>0</x:v>
      </x:c>
      <x:c r="C234" s="89"/>
      <x:c r="D234" s="89"/>
      <x:c r="E234" s="89">
        <x:f>SUM(B234:D234)</x:f>
        <x:v>0</x:v>
      </x:c>
      <x:c r="F234" s="89"/>
      <x:c r="G234" s="89">
        <x:v>0</x:v>
      </x:c>
      <x:c r="H234" s="89">
        <x:v>0</x:v>
      </x:c>
      <x:c r="I234" s="89">
        <x:v>0</x:v>
      </x:c>
      <x:c r="J234" s="89">
        <x:v>0</x:v>
      </x:c>
      <x:c r="K234" s="89"/>
      <x:c r="L234" s="89">
        <x:f t="shared" si="33"/>
        <x:v>0</x:v>
      </x:c>
      <x:c r="M234" s="89">
        <x:f t="shared" si="34"/>
        <x:v>0</x:v>
      </x:c>
      <x:c r="O234" s="83" t="s">
        <x:v>89</x:v>
      </x:c>
    </x:row>
    <x:row r="235" spans="1:17" ht="14.5" x14ac:dyDescent="0.35">
      <x:c r="A235" s="96" t="s">
        <x:v>134</x:v>
      </x:c>
      <x:c r="B235" s="91">
        <x:f>SUM(B232:B234)</x:f>
        <x:v>0</x:v>
      </x:c>
      <x:c r="C235" s="91">
        <x:f>SUM(C232:C234)</x:f>
        <x:v>0</x:v>
      </x:c>
      <x:c r="D235" s="91"/>
      <x:c r="E235" s="91">
        <x:f>SUM(E232:E234)</x:f>
        <x:v>0</x:v>
      </x:c>
      <x:c r="F235" s="91"/>
      <x:c r="G235" s="91">
        <x:f>SUM(G232:G234)</x:f>
        <x:v>0</x:v>
      </x:c>
      <x:c r="H235" s="91">
        <x:f>SUM(H232:H234)</x:f>
        <x:v>0</x:v>
      </x:c>
      <x:c r="I235" s="91">
        <x:f>SUM(I232:I234)</x:f>
        <x:v>0</x:v>
      </x:c>
      <x:c r="J235" s="91">
        <x:f>SUM(J232:J234)</x:f>
        <x:v>0</x:v>
      </x:c>
      <x:c r="K235" s="91"/>
      <x:c r="L235" s="91">
        <x:f>SUM(L232:L234)</x:f>
        <x:v>0</x:v>
      </x:c>
      <x:c r="M235" s="91">
        <x:f>SUM(M232:M234)</x:f>
        <x:v>0</x:v>
      </x:c>
    </x:row>
    <x:row r="236" spans="1:17" ht="14.5" x14ac:dyDescent="0.35">
      <x:c r="A236" s="96" t="s">
        <x:v>198</x:v>
      </x:c>
      <x:c r="B236" s="89">
        <x:f>+'Exhibit C-1'!E236</x:f>
        <x:v>122320</x:v>
      </x:c>
      <x:c r="C236" s="89"/>
      <x:c r="D236" s="89"/>
      <x:c r="E236" s="89">
        <x:f>SUM(B236:D236)</x:f>
        <x:v>122320</x:v>
      </x:c>
      <x:c r="F236" s="89"/>
      <x:c r="G236" s="89">
        <x:v>0</x:v>
      </x:c>
      <x:c r="H236" s="89">
        <x:v>0</x:v>
      </x:c>
      <x:c r="I236" s="89">
        <x:v>122320</x:v>
      </x:c>
      <x:c r="J236" s="89">
        <x:v>0</x:v>
      </x:c>
      <x:c r="K236" s="89"/>
      <x:c r="L236" s="89">
        <x:f t="shared" ref="L236:L238" si="35">SUM(F236:J236)</x:f>
        <x:v>122320</x:v>
      </x:c>
      <x:c r="M236" s="89">
        <x:f t="shared" ref="M236:M238" si="36">+E236-L236</x:f>
        <x:v>0</x:v>
      </x:c>
      <x:c r="O236" s="83" t="s">
        <x:v>89</x:v>
      </x:c>
    </x:row>
    <x:row r="237" spans="1:17" ht="14.5" x14ac:dyDescent="0.35">
      <x:c r="A237" s="96" t="s">
        <x:v>199</x:v>
      </x:c>
      <x:c r="B237" s="89">
        <x:f>+'Exhibit C-1'!E237</x:f>
        <x:v>46594</x:v>
      </x:c>
      <x:c r="C237" s="89"/>
      <x:c r="D237" s="89"/>
      <x:c r="E237" s="89">
        <x:f>SUM(B237:D237)</x:f>
        <x:v>46594</x:v>
      </x:c>
      <x:c r="F237" s="89"/>
      <x:c r="G237" s="89">
        <x:v>0</x:v>
      </x:c>
      <x:c r="H237" s="89">
        <x:v>4424</x:v>
      </x:c>
      <x:c r="I237" s="89">
        <x:f>32285-12710</x:f>
        <x:v>19575</x:v>
      </x:c>
      <x:c r="J237" s="89">
        <x:v>0</x:v>
      </x:c>
      <x:c r="K237" s="89"/>
      <x:c r="L237" s="89">
        <x:f t="shared" si="35"/>
        <x:v>23999</x:v>
      </x:c>
      <x:c r="M237" s="89">
        <x:f t="shared" si="36"/>
        <x:v>22595</x:v>
      </x:c>
      <x:c r="O237" s="83" t="s">
        <x:v>89</x:v>
      </x:c>
    </x:row>
    <x:row r="238" spans="1:17" ht="14.5" x14ac:dyDescent="0.35">
      <x:c r="A238" s="96" t="s">
        <x:v>200</x:v>
      </x:c>
      <x:c r="B238" s="89">
        <x:f>+'Exhibit C-1'!E238</x:f>
        <x:v>12037</x:v>
      </x:c>
      <x:c r="C238" s="89"/>
      <x:c r="D238" s="89"/>
      <x:c r="E238" s="89">
        <x:f>SUM(B238:D238)</x:f>
        <x:v>12037</x:v>
      </x:c>
      <x:c r="F238" s="89"/>
      <x:c r="G238" s="89">
        <x:v>0</x:v>
      </x:c>
      <x:c r="H238" s="89">
        <x:v>0</x:v>
      </x:c>
      <x:c r="I238" s="89">
        <x:v>12037</x:v>
      </x:c>
      <x:c r="J238" s="89">
        <x:v>0</x:v>
      </x:c>
      <x:c r="K238" s="89"/>
      <x:c r="L238" s="89">
        <x:f t="shared" si="35"/>
        <x:v>12037</x:v>
      </x:c>
      <x:c r="M238" s="89">
        <x:f t="shared" si="36"/>
        <x:v>0</x:v>
      </x:c>
      <x:c r="O238" s="83" t="s">
        <x:v>89</x:v>
      </x:c>
    </x:row>
    <x:row r="239" spans="1:17" ht="14.5" x14ac:dyDescent="0.35">
      <x:c r="A239" s="96" t="s">
        <x:v>201</x:v>
      </x:c>
      <x:c r="B239" s="91">
        <x:f>SUM(B236:B238)</x:f>
        <x:v>180951</x:v>
      </x:c>
      <x:c r="C239" s="91">
        <x:f>SUM(C236:C238)</x:f>
        <x:v>0</x:v>
      </x:c>
      <x:c r="D239" s="91"/>
      <x:c r="E239" s="91">
        <x:f>SUM(E236:E238)</x:f>
        <x:v>180951</x:v>
      </x:c>
      <x:c r="F239" s="91"/>
      <x:c r="G239" s="91">
        <x:f>SUM(G236:G238)</x:f>
        <x:v>0</x:v>
      </x:c>
      <x:c r="H239" s="91">
        <x:f>SUM(H236:H238)</x:f>
        <x:v>4424</x:v>
      </x:c>
      <x:c r="I239" s="91">
        <x:f>SUM(I236:I238)</x:f>
        <x:v>153932</x:v>
      </x:c>
      <x:c r="J239" s="91">
        <x:f>SUM(J236:J238)</x:f>
        <x:v>0</x:v>
      </x:c>
      <x:c r="K239" s="91"/>
      <x:c r="L239" s="91">
        <x:f>SUM(L236:L238)</x:f>
        <x:v>158356</x:v>
      </x:c>
      <x:c r="M239" s="91">
        <x:f>SUM(M236:M238)</x:f>
        <x:v>22595</x:v>
      </x:c>
    </x:row>
    <x:row r="240" spans="1:17" ht="14.5" x14ac:dyDescent="0.35">
      <x:c r="A240" s="96"/>
      <x:c r="B240" s="89"/>
      <x:c r="C240" s="89"/>
      <x:c r="D240" s="89"/>
      <x:c r="E240" s="89"/>
      <x:c r="F240" s="89"/>
      <x:c r="G240" s="89"/>
      <x:c r="H240" s="89"/>
      <x:c r="I240" s="89"/>
      <x:c r="J240" s="89"/>
      <x:c r="K240" s="89"/>
      <x:c r="L240" s="89"/>
      <x:c r="M240" s="89"/>
    </x:row>
    <x:row r="241" spans="1:15" ht="13" x14ac:dyDescent="0.3">
      <x:c r="A241" s="86" t="s">
        <x:v>202</x:v>
      </x:c>
      <x:c r="B241" s="97">
        <x:f>+B231+B235+B239</x:f>
        <x:v>-1630371</x:v>
      </x:c>
      <x:c r="C241" s="97">
        <x:f>+C231+C235+C239</x:f>
        <x:v>0</x:v>
      </x:c>
      <x:c r="D241" s="97"/>
      <x:c r="E241" s="97">
        <x:f>+E231+E235+E239</x:f>
        <x:v>-1630371</x:v>
      </x:c>
      <x:c r="F241" s="97"/>
      <x:c r="G241" s="97">
        <x:f t="shared" ref="G241:M241" si="37">+G231+G235+G239</x:f>
        <x:v>0</x:v>
      </x:c>
      <x:c r="H241" s="97">
        <x:f t="shared" si="37"/>
        <x:v>-39859</x:v>
      </x:c>
      <x:c r="I241" s="97">
        <x:f t="shared" si="37"/>
        <x:v>-1386924</x:v>
      </x:c>
      <x:c r="J241" s="97">
        <x:f t="shared" si="37"/>
        <x:v>0</x:v>
      </x:c>
      <x:c r="K241" s="97"/>
      <x:c r="L241" s="97">
        <x:f t="shared" si="37"/>
        <x:v>-1426783</x:v>
      </x:c>
      <x:c r="M241" s="97">
        <x:f t="shared" si="37"/>
        <x:v>-203588</x:v>
      </x:c>
    </x:row>
    <x:row r="243" spans="1:15" ht="26" hidden="1" outlineLevel="1" x14ac:dyDescent="0.3">
      <x:c r="A243" s="95" t="s">
        <x:v>203</x:v>
      </x:c>
    </x:row>
    <x:row r="244" spans="1:15" ht="14.5" hidden="1" outlineLevel="1" x14ac:dyDescent="0.35">
      <x:c r="A244" s="96" t="s">
        <x:v>192</x:v>
      </x:c>
      <x:c r="B244" s="89">
        <x:f>+'Exhibit C-1'!E244</x:f>
        <x:v>0</x:v>
      </x:c>
      <x:c r="C244" s="89"/>
      <x:c r="D244" s="89"/>
      <x:c r="E244" s="89">
        <x:f>SUM(B244:D244)</x:f>
        <x:v>0</x:v>
      </x:c>
      <x:c r="F244" s="89"/>
      <x:c r="G244" s="89"/>
      <x:c r="H244" s="89"/>
      <x:c r="I244" s="89"/>
      <x:c r="J244" s="89"/>
      <x:c r="K244" s="89"/>
      <x:c r="L244" s="89">
        <x:f t="shared" ref="L244:L246" si="38">SUM(F244:J244)</x:f>
        <x:v>0</x:v>
      </x:c>
      <x:c r="M244" s="89">
        <x:f t="shared" ref="M244:M246" si="39">+E244-L244</x:f>
        <x:v>0</x:v>
      </x:c>
      <x:c r="O244" s="83" t="s">
        <x:v>146</x:v>
      </x:c>
    </x:row>
    <x:row r="245" spans="1:15" ht="14.5" hidden="1" outlineLevel="1" x14ac:dyDescent="0.35">
      <x:c r="A245" s="96" t="s">
        <x:v>193</x:v>
      </x:c>
      <x:c r="B245" s="89">
        <x:f>+'Exhibit C-1'!E245</x:f>
        <x:v>0</x:v>
      </x:c>
      <x:c r="C245" s="89"/>
      <x:c r="D245" s="89"/>
      <x:c r="E245" s="89">
        <x:f>SUM(B245:D245)</x:f>
        <x:v>0</x:v>
      </x:c>
      <x:c r="F245" s="89"/>
      <x:c r="G245" s="89"/>
      <x:c r="H245" s="89"/>
      <x:c r="I245" s="89"/>
      <x:c r="J245" s="89"/>
      <x:c r="K245" s="89"/>
      <x:c r="L245" s="89">
        <x:f t="shared" si="38"/>
        <x:v>0</x:v>
      </x:c>
      <x:c r="M245" s="89">
        <x:f t="shared" si="39"/>
        <x:v>0</x:v>
      </x:c>
      <x:c r="O245" s="83" t="s">
        <x:v>146</x:v>
      </x:c>
    </x:row>
    <x:row r="246" spans="1:15" ht="14.5" hidden="1" outlineLevel="1" x14ac:dyDescent="0.35">
      <x:c r="A246" s="96" t="s">
        <x:v>194</x:v>
      </x:c>
      <x:c r="B246" s="89">
        <x:f>+'Exhibit C-1'!E246</x:f>
        <x:v>0</x:v>
      </x:c>
      <x:c r="C246" s="89"/>
      <x:c r="D246" s="89"/>
      <x:c r="E246" s="89">
        <x:f>SUM(B246:D246)</x:f>
        <x:v>0</x:v>
      </x:c>
      <x:c r="F246" s="89"/>
      <x:c r="G246" s="89"/>
      <x:c r="H246" s="89"/>
      <x:c r="I246" s="89"/>
      <x:c r="J246" s="89"/>
      <x:c r="K246" s="89"/>
      <x:c r="L246" s="89">
        <x:f t="shared" si="38"/>
        <x:v>0</x:v>
      </x:c>
      <x:c r="M246" s="89">
        <x:f t="shared" si="39"/>
        <x:v>0</x:v>
      </x:c>
      <x:c r="O246" s="83" t="s">
        <x:v>146</x:v>
      </x:c>
    </x:row>
    <x:row r="247" spans="1:15" ht="14.5" hidden="1" outlineLevel="1" x14ac:dyDescent="0.35">
      <x:c r="A247" s="96" t="s">
        <x:v>96</x:v>
      </x:c>
      <x:c r="B247" s="91">
        <x:f>SUM(B244:B246)</x:f>
        <x:v>0</x:v>
      </x:c>
      <x:c r="C247" s="91">
        <x:f>SUM(C244:C246)</x:f>
        <x:v>0</x:v>
      </x:c>
      <x:c r="D247" s="91"/>
      <x:c r="E247" s="91">
        <x:f>SUM(E244:E246)</x:f>
        <x:v>0</x:v>
      </x:c>
      <x:c r="F247" s="91"/>
      <x:c r="G247" s="91">
        <x:f>SUM(G244:G246)</x:f>
        <x:v>0</x:v>
      </x:c>
      <x:c r="H247" s="91">
        <x:f>SUM(H244:H246)</x:f>
        <x:v>0</x:v>
      </x:c>
      <x:c r="I247" s="91">
        <x:f>SUM(I244:I246)</x:f>
        <x:v>0</x:v>
      </x:c>
      <x:c r="J247" s="91">
        <x:f>SUM(J244:J246)</x:f>
        <x:v>0</x:v>
      </x:c>
      <x:c r="K247" s="91"/>
      <x:c r="L247" s="91">
        <x:f>SUM(L244:L246)</x:f>
        <x:v>0</x:v>
      </x:c>
      <x:c r="M247" s="91">
        <x:f>SUM(M244:M246)</x:f>
        <x:v>0</x:v>
      </x:c>
    </x:row>
    <x:row r="248" spans="1:15" ht="14.5" hidden="1" outlineLevel="1" x14ac:dyDescent="0.35">
      <x:c r="A248" s="96" t="s">
        <x:v>195</x:v>
      </x:c>
      <x:c r="B248" s="89">
        <x:f>+'Exhibit C-1'!E248</x:f>
        <x:v>0</x:v>
      </x:c>
      <x:c r="C248" s="89"/>
      <x:c r="D248" s="89"/>
      <x:c r="E248" s="89">
        <x:f>SUM(B248:D248)</x:f>
        <x:v>0</x:v>
      </x:c>
      <x:c r="F248" s="89"/>
      <x:c r="G248" s="89"/>
      <x:c r="H248" s="89"/>
      <x:c r="I248" s="89"/>
      <x:c r="J248" s="89"/>
      <x:c r="K248" s="89"/>
      <x:c r="L248" s="89">
        <x:f t="shared" ref="L248:L250" si="40">SUM(F248:J248)</x:f>
        <x:v>0</x:v>
      </x:c>
      <x:c r="M248" s="89">
        <x:f t="shared" ref="M248:M250" si="41">+E248-L248</x:f>
        <x:v>0</x:v>
      </x:c>
      <x:c r="O248" s="83" t="s">
        <x:v>146</x:v>
      </x:c>
    </x:row>
    <x:row r="249" spans="1:15" ht="14.5" hidden="1" outlineLevel="1" x14ac:dyDescent="0.35">
      <x:c r="A249" s="96" t="s">
        <x:v>196</x:v>
      </x:c>
      <x:c r="B249" s="89">
        <x:f>+'Exhibit C-1'!E249</x:f>
        <x:v>0</x:v>
      </x:c>
      <x:c r="C249" s="89"/>
      <x:c r="D249" s="89"/>
      <x:c r="E249" s="89">
        <x:f>SUM(B249:D249)</x:f>
        <x:v>0</x:v>
      </x:c>
      <x:c r="F249" s="89"/>
      <x:c r="G249" s="89"/>
      <x:c r="H249" s="89"/>
      <x:c r="I249" s="89"/>
      <x:c r="J249" s="89"/>
      <x:c r="K249" s="89"/>
      <x:c r="L249" s="89">
        <x:f t="shared" si="40"/>
        <x:v>0</x:v>
      </x:c>
      <x:c r="M249" s="89">
        <x:f t="shared" si="41"/>
        <x:v>0</x:v>
      </x:c>
      <x:c r="O249" s="83" t="s">
        <x:v>146</x:v>
      </x:c>
    </x:row>
    <x:row r="250" spans="1:15" ht="14.5" hidden="1" outlineLevel="1" x14ac:dyDescent="0.35">
      <x:c r="A250" s="96" t="s">
        <x:v>197</x:v>
      </x:c>
      <x:c r="B250" s="89">
        <x:f>+'Exhibit C-1'!E250</x:f>
        <x:v>0</x:v>
      </x:c>
      <x:c r="C250" s="89"/>
      <x:c r="D250" s="89"/>
      <x:c r="E250" s="89">
        <x:f>SUM(B250:D250)</x:f>
        <x:v>0</x:v>
      </x:c>
      <x:c r="F250" s="89"/>
      <x:c r="G250" s="89"/>
      <x:c r="H250" s="89"/>
      <x:c r="I250" s="89"/>
      <x:c r="J250" s="89"/>
      <x:c r="K250" s="89"/>
      <x:c r="L250" s="89">
        <x:f t="shared" si="40"/>
        <x:v>0</x:v>
      </x:c>
      <x:c r="M250" s="89">
        <x:f t="shared" si="41"/>
        <x:v>0</x:v>
      </x:c>
      <x:c r="O250" s="83" t="s">
        <x:v>146</x:v>
      </x:c>
    </x:row>
    <x:row r="251" spans="1:15" ht="14.5" hidden="1" outlineLevel="1" x14ac:dyDescent="0.35">
      <x:c r="A251" s="96" t="s">
        <x:v>134</x:v>
      </x:c>
      <x:c r="B251" s="91">
        <x:f>SUM(B248:B250)</x:f>
        <x:v>0</x:v>
      </x:c>
      <x:c r="C251" s="91">
        <x:f>SUM(C248:C250)</x:f>
        <x:v>0</x:v>
      </x:c>
      <x:c r="D251" s="91"/>
      <x:c r="E251" s="91">
        <x:f>SUM(E248:E250)</x:f>
        <x:v>0</x:v>
      </x:c>
      <x:c r="F251" s="91"/>
      <x:c r="G251" s="91">
        <x:f>SUM(G248:G250)</x:f>
        <x:v>0</x:v>
      </x:c>
      <x:c r="H251" s="91">
        <x:f>SUM(H248:H250)</x:f>
        <x:v>0</x:v>
      </x:c>
      <x:c r="I251" s="91">
        <x:f>SUM(I248:I250)</x:f>
        <x:v>0</x:v>
      </x:c>
      <x:c r="J251" s="91">
        <x:f>SUM(J248:J250)</x:f>
        <x:v>0</x:v>
      </x:c>
      <x:c r="K251" s="91"/>
      <x:c r="L251" s="91">
        <x:f>SUM(L248:L250)</x:f>
        <x:v>0</x:v>
      </x:c>
      <x:c r="M251" s="91">
        <x:f>SUM(M248:M250)</x:f>
        <x:v>0</x:v>
      </x:c>
    </x:row>
    <x:row r="252" spans="1:15" ht="14.5" hidden="1" outlineLevel="1" x14ac:dyDescent="0.35">
      <x:c r="A252" s="96" t="s">
        <x:v>198</x:v>
      </x:c>
      <x:c r="B252" s="89">
        <x:f>+'Exhibit C-1'!E252</x:f>
        <x:v>0</x:v>
      </x:c>
      <x:c r="C252" s="89"/>
      <x:c r="D252" s="89"/>
      <x:c r="E252" s="89">
        <x:f>SUM(B252:D252)</x:f>
        <x:v>0</x:v>
      </x:c>
      <x:c r="F252" s="89"/>
      <x:c r="G252" s="89"/>
      <x:c r="H252" s="89"/>
      <x:c r="I252" s="89"/>
      <x:c r="J252" s="89"/>
      <x:c r="K252" s="89"/>
      <x:c r="L252" s="89">
        <x:f t="shared" ref="L252:L254" si="42">SUM(F252:J252)</x:f>
        <x:v>0</x:v>
      </x:c>
      <x:c r="M252" s="89">
        <x:f t="shared" ref="M252:M254" si="43">+E252-L252</x:f>
        <x:v>0</x:v>
      </x:c>
      <x:c r="O252" s="83" t="s">
        <x:v>146</x:v>
      </x:c>
    </x:row>
    <x:row r="253" spans="1:15" ht="14.5" hidden="1" outlineLevel="1" x14ac:dyDescent="0.35">
      <x:c r="A253" s="96" t="s">
        <x:v>199</x:v>
      </x:c>
      <x:c r="B253" s="89">
        <x:f>+'Exhibit C-1'!E253</x:f>
        <x:v>0</x:v>
      </x:c>
      <x:c r="C253" s="89"/>
      <x:c r="D253" s="89"/>
      <x:c r="E253" s="89">
        <x:f>SUM(B253:D253)</x:f>
        <x:v>0</x:v>
      </x:c>
      <x:c r="F253" s="89"/>
      <x:c r="G253" s="89"/>
      <x:c r="H253" s="89"/>
      <x:c r="I253" s="89"/>
      <x:c r="J253" s="89"/>
      <x:c r="K253" s="89"/>
      <x:c r="L253" s="89">
        <x:f t="shared" si="42"/>
        <x:v>0</x:v>
      </x:c>
      <x:c r="M253" s="89">
        <x:f t="shared" si="43"/>
        <x:v>0</x:v>
      </x:c>
      <x:c r="O253" s="83" t="s">
        <x:v>146</x:v>
      </x:c>
    </x:row>
    <x:row r="254" spans="1:15" ht="14.5" hidden="1" outlineLevel="1" x14ac:dyDescent="0.35">
      <x:c r="A254" s="96" t="s">
        <x:v>200</x:v>
      </x:c>
      <x:c r="B254" s="89">
        <x:f>+'Exhibit C-1'!E254</x:f>
        <x:v>0</x:v>
      </x:c>
      <x:c r="C254" s="89"/>
      <x:c r="D254" s="89"/>
      <x:c r="E254" s="89">
        <x:f>SUM(B254:D254)</x:f>
        <x:v>0</x:v>
      </x:c>
      <x:c r="F254" s="89"/>
      <x:c r="G254" s="89"/>
      <x:c r="H254" s="89"/>
      <x:c r="I254" s="89"/>
      <x:c r="J254" s="89"/>
      <x:c r="K254" s="89"/>
      <x:c r="L254" s="89">
        <x:f t="shared" si="42"/>
        <x:v>0</x:v>
      </x:c>
      <x:c r="M254" s="89">
        <x:f t="shared" si="43"/>
        <x:v>0</x:v>
      </x:c>
      <x:c r="O254" s="83" t="s">
        <x:v>146</x:v>
      </x:c>
    </x:row>
    <x:row r="255" spans="1:15" ht="14.5" hidden="1" outlineLevel="1" x14ac:dyDescent="0.35">
      <x:c r="A255" s="96" t="s">
        <x:v>201</x:v>
      </x:c>
      <x:c r="B255" s="91">
        <x:f>SUM(B252:B254)</x:f>
        <x:v>0</x:v>
      </x:c>
      <x:c r="C255" s="91">
        <x:f>SUM(C252:C254)</x:f>
        <x:v>0</x:v>
      </x:c>
      <x:c r="D255" s="91"/>
      <x:c r="E255" s="91">
        <x:f>SUM(E252:E254)</x:f>
        <x:v>0</x:v>
      </x:c>
      <x:c r="F255" s="91"/>
      <x:c r="G255" s="91">
        <x:f>SUM(G252:G254)</x:f>
        <x:v>0</x:v>
      </x:c>
      <x:c r="H255" s="91">
        <x:f>SUM(H252:H254)</x:f>
        <x:v>0</x:v>
      </x:c>
      <x:c r="I255" s="91">
        <x:f>SUM(I252:I254)</x:f>
        <x:v>0</x:v>
      </x:c>
      <x:c r="J255" s="91">
        <x:f>SUM(J252:J254)</x:f>
        <x:v>0</x:v>
      </x:c>
      <x:c r="K255" s="91"/>
      <x:c r="L255" s="91">
        <x:f>SUM(L252:L254)</x:f>
        <x:v>0</x:v>
      </x:c>
      <x:c r="M255" s="91">
        <x:f>SUM(M252:M254)</x:f>
        <x:v>0</x:v>
      </x:c>
    </x:row>
    <x:row r="256" spans="1:15" ht="14.5" hidden="1" outlineLevel="1" x14ac:dyDescent="0.35">
      <x:c r="A256" s="96"/>
      <x:c r="B256" s="89"/>
      <x:c r="C256" s="89"/>
      <x:c r="D256" s="89"/>
      <x:c r="E256" s="89"/>
      <x:c r="F256" s="89"/>
      <x:c r="G256" s="89"/>
      <x:c r="H256" s="89"/>
      <x:c r="I256" s="89"/>
      <x:c r="J256" s="89"/>
      <x:c r="K256" s="89"/>
      <x:c r="L256" s="89"/>
      <x:c r="M256" s="89"/>
    </x:row>
    <x:row r="257" spans="1:17" ht="13" hidden="1" outlineLevel="1" x14ac:dyDescent="0.3">
      <x:c r="A257" s="86" t="s">
        <x:v>204</x:v>
      </x:c>
      <x:c r="B257" s="97">
        <x:f>+B247+B251+B255</x:f>
        <x:v>0</x:v>
      </x:c>
      <x:c r="C257" s="97">
        <x:f>+C247+C251+C255</x:f>
        <x:v>0</x:v>
      </x:c>
      <x:c r="D257" s="97"/>
      <x:c r="E257" s="97">
        <x:f>+E247+E251+E255</x:f>
        <x:v>0</x:v>
      </x:c>
      <x:c r="F257" s="97"/>
      <x:c r="G257" s="97">
        <x:f t="shared" ref="G257:J257" si="44">+G247+G251+G255</x:f>
        <x:v>0</x:v>
      </x:c>
      <x:c r="H257" s="97">
        <x:f t="shared" si="44"/>
        <x:v>0</x:v>
      </x:c>
      <x:c r="I257" s="97">
        <x:f t="shared" si="44"/>
        <x:v>0</x:v>
      </x:c>
      <x:c r="J257" s="97">
        <x:f t="shared" si="44"/>
        <x:v>0</x:v>
      </x:c>
      <x:c r="K257" s="97"/>
      <x:c r="L257" s="97">
        <x:f t="shared" ref="L257:M257" si="45">+L247+L251+L255</x:f>
        <x:v>0</x:v>
      </x:c>
      <x:c r="M257" s="97">
        <x:f t="shared" si="45"/>
        <x:v>0</x:v>
      </x:c>
    </x:row>
    <x:row r="258" spans="1:17" hidden="1" outlineLevel="1" x14ac:dyDescent="0.25"/>
    <x:row r="259" spans="1:17" ht="13" collapsed="1" x14ac:dyDescent="0.3">
      <x:c r="A259" s="86" t="s">
        <x:v>205</x:v>
      </x:c>
      <x:c r="B259" s="98">
        <x:f>+B132+B225+B241+B257</x:f>
        <x:v>314501123</x:v>
      </x:c>
      <x:c r="C259" s="98">
        <x:f>+C132+C225+C241+C257</x:f>
        <x:v>0</x:v>
      </x:c>
      <x:c r="D259" s="98"/>
      <x:c r="E259" s="98">
        <x:f t="shared" ref="E259:M259" si="46">+E132+E225+E241+E257</x:f>
        <x:v>314501123</x:v>
      </x:c>
      <x:c r="F259" s="98"/>
      <x:c r="G259" s="98">
        <x:f t="shared" si="46"/>
        <x:v>3462862</x:v>
      </x:c>
      <x:c r="H259" s="98">
        <x:f t="shared" si="46"/>
        <x:v>3917894</x:v>
      </x:c>
      <x:c r="I259" s="98">
        <x:f t="shared" si="46"/>
        <x:v>3357659</x:v>
      </x:c>
      <x:c r="J259" s="98">
        <x:f t="shared" si="46"/>
        <x:v>3355539</x:v>
      </x:c>
      <x:c r="K259" s="98">
        <x:f t="shared" si="46"/>
        <x:v>0</x:v>
      </x:c>
      <x:c r="L259" s="98">
        <x:f t="shared" si="46"/>
        <x:v>14093954</x:v>
      </x:c>
      <x:c r="M259" s="98">
        <x:f t="shared" si="46"/>
        <x:v>300407169</x:v>
      </x:c>
    </x:row>
    <x:row r="261" spans="1:17" ht="13" x14ac:dyDescent="0.3">
      <x:c r="A261" s="86" t="s">
        <x:v>206</x:v>
      </x:c>
      <x:c r="B261" s="98">
        <x:f>+'Exhibit C-1'!E261</x:f>
        <x:v>-38467015</x:v>
      </x:c>
      <x:c r="C261" s="98">
        <x:v>0</x:v>
      </x:c>
      <x:c r="D261" s="98"/>
      <x:c r="E261" s="98">
        <x:f>SUM(B261:D261)</x:f>
        <x:v>-38467015</x:v>
      </x:c>
      <x:c r="F261" s="98"/>
      <x:c r="G261" s="98">
        <x:v>-423547</x:v>
      </x:c>
      <x:c r="H261" s="98">
        <x:v>-510673</x:v>
      </x:c>
      <x:c r="I261" s="98">
        <x:v>-410679</x:v>
      </x:c>
      <x:c r="J261" s="98">
        <x:v>-410420</x:v>
      </x:c>
      <x:c r="K261" s="98"/>
      <x:c r="L261" s="98">
        <x:f t="shared" ref="L261:L263" si="47">SUM(F261:J261)</x:f>
        <x:v>-1755319</x:v>
      </x:c>
      <x:c r="M261" s="98">
        <x:f t="shared" ref="M261:M263" si="48">+E261-L261</x:f>
        <x:v>-36711696</x:v>
      </x:c>
    </x:row>
    <x:row r="262" spans="1:17" x14ac:dyDescent="0.25">
      <x:c r="A262" s="83" t="s">
        <x:v>207</x:v>
      </x:c>
      <x:c r="B262" s="99">
        <x:f>+'Exhibit C-1'!E262</x:f>
        <x:v>-38039270</x:v>
      </x:c>
      <x:c r="C262" s="99">
        <x:f>+C261</x:f>
        <x:v>0</x:v>
      </x:c>
      <x:c r="D262" s="99"/>
      <x:c r="E262" s="89">
        <x:f>SUM(B262:D262)</x:f>
        <x:v>-38039270</x:v>
      </x:c>
      <x:c r="F262" s="100"/>
      <x:c r="G262" s="101">
        <x:v>-423547</x:v>
      </x:c>
      <x:c r="H262" s="101">
        <x:v>-214716</x:v>
      </x:c>
      <x:c r="I262" s="102">
        <x:v>-340364</x:v>
      </x:c>
      <x:c r="J262" s="102">
        <x:v>-348947</x:v>
      </x:c>
      <x:c r="K262" s="100"/>
      <x:c r="L262" s="89">
        <x:f t="shared" si="47"/>
        <x:v>-1327574</x:v>
      </x:c>
      <x:c r="M262" s="89">
        <x:f t="shared" si="48"/>
        <x:v>-36711696</x:v>
      </x:c>
      <x:c r="O262" s="83" t="s">
        <x:v>208</x:v>
      </x:c>
    </x:row>
    <x:row r="263" spans="1:17" x14ac:dyDescent="0.25">
      <x:c r="A263" s="83" t="s">
        <x:v>209</x:v>
      </x:c>
      <x:c r="B263" s="99">
        <x:f>+'Exhibit C-1'!E263</x:f>
        <x:v>-427745</x:v>
      </x:c>
      <x:c r="E263" s="89">
        <x:f>SUM(B263:D263)</x:f>
        <x:v>-427745</x:v>
      </x:c>
      <x:c r="F263" s="100"/>
      <x:c r="G263" s="101">
        <x:v>0</x:v>
      </x:c>
      <x:c r="H263" s="101">
        <x:v>-295957</x:v>
      </x:c>
      <x:c r="I263" s="102">
        <x:v>-70315</x:v>
      </x:c>
      <x:c r="J263" s="102">
        <x:v>-61473</x:v>
      </x:c>
      <x:c r="K263" s="100"/>
      <x:c r="L263" s="89">
        <x:f t="shared" si="47"/>
        <x:v>-427745</x:v>
      </x:c>
      <x:c r="M263" s="89">
        <x:f t="shared" si="48"/>
        <x:v>0</x:v>
      </x:c>
      <x:c r="O263" s="83" t="s">
        <x:v>210</x:v>
      </x:c>
    </x:row>
    <x:row r="264" spans="1:17" x14ac:dyDescent="0.25">
      <x:c r="C264" s="90"/>
      <x:c r="D264" s="90"/>
      <x:c r="E264" s="90"/>
      <x:c r="F264" s="90"/>
      <x:c r="G264" s="90"/>
      <x:c r="H264" s="90"/>
      <x:c r="I264" s="90"/>
      <x:c r="J264" s="90"/>
      <x:c r="K264" s="90"/>
      <x:c r="L264" s="90"/>
      <x:c r="M264" s="90"/>
      <x:c r="N264" s="90"/>
      <x:c r="P264" s="90"/>
      <x:c r="Q264" s="90"/>
    </x:row>
    <x:row r="265" spans="1:17" ht="13.5" thickBot="1" x14ac:dyDescent="0.35">
      <x:c r="A265" s="86" t="s">
        <x:v>211</x:v>
      </x:c>
      <x:c r="B265" s="103">
        <x:f>+B259+B261</x:f>
        <x:v>276034108</x:v>
      </x:c>
      <x:c r="C265" s="103">
        <x:f>+C259+C261</x:f>
        <x:v>0</x:v>
      </x:c>
      <x:c r="D265" s="103"/>
      <x:c r="E265" s="103">
        <x:f>+E259+E261</x:f>
        <x:v>276034108</x:v>
      </x:c>
      <x:c r="F265" s="103"/>
      <x:c r="G265" s="103">
        <x:f>+G259+G261</x:f>
        <x:v>3039315</x:v>
      </x:c>
      <x:c r="H265" s="103">
        <x:f>+H259+H261</x:f>
        <x:v>3407221</x:v>
      </x:c>
      <x:c r="I265" s="103">
        <x:v>2946980</x:v>
      </x:c>
      <x:c r="J265" s="103">
        <x:v>2945119</x:v>
      </x:c>
      <x:c r="K265" s="103"/>
      <x:c r="L265" s="103">
        <x:f>+L259+L261</x:f>
        <x:v>12338635</x:v>
      </x:c>
      <x:c r="M265" s="103">
        <x:f>+M259+M261</x:f>
        <x:v>263695473</x:v>
      </x:c>
      <x:c r="N265" s="90"/>
      <x:c r="P265" s="90"/>
      <x:c r="Q265" s="90"/>
    </x:row>
    <x:row r="266" spans="1:17" ht="13" thickTop="1" x14ac:dyDescent="0.25">
      <x:c r="C266" s="90"/>
      <x:c r="D266" s="90"/>
      <x:c r="E266" s="90"/>
      <x:c r="F266" s="90"/>
      <x:c r="G266" s="90"/>
      <x:c r="H266" s="90"/>
      <x:c r="I266" s="90"/>
      <x:c r="J266" s="90"/>
      <x:c r="K266" s="90"/>
      <x:c r="L266" s="90"/>
      <x:c r="M266" s="90"/>
      <x:c r="N266" s="90"/>
      <x:c r="P266" s="90"/>
      <x:c r="Q266" s="90"/>
    </x:row>
    <x:row r="267" spans="1:17" ht="26" x14ac:dyDescent="0.3">
      <x:c r="A267" s="95" t="s">
        <x:v>212</x:v>
      </x:c>
      <x:c r="C267" s="90"/>
      <x:c r="D267" s="90"/>
      <x:c r="E267" s="90"/>
      <x:c r="F267" s="90"/>
      <x:c r="G267" s="90"/>
      <x:c r="H267" s="90"/>
      <x:c r="I267" s="90"/>
      <x:c r="J267" s="90"/>
      <x:c r="K267" s="90"/>
      <x:c r="L267" s="90"/>
      <x:c r="M267" s="90"/>
      <x:c r="N267" s="90"/>
      <x:c r="P267" s="90"/>
      <x:c r="Q267" s="90"/>
    </x:row>
    <x:row r="268" spans="1:17" x14ac:dyDescent="0.25">
      <x:c r="A268" s="88" t="s">
        <x:v>213</x:v>
      </x:c>
      <x:c r="B268" s="104">
        <x:f>+B132+B241+B262</x:f>
        <x:v>273102401</x:v>
      </x:c>
      <x:c r="C268" s="104">
        <x:f>+C132+C241+C262</x:f>
        <x:v>0</x:v>
      </x:c>
      <x:c r="D268" s="104"/>
      <x:c r="E268" s="104">
        <x:f>+E132+E241+E262</x:f>
        <x:v>273102401</x:v>
      </x:c>
      <x:c r="F268" s="104"/>
      <x:c r="G268" s="104">
        <x:f>+G132+G241+G262</x:f>
        <x:v>2666442</x:v>
      </x:c>
      <x:c r="H268" s="104">
        <x:f>+H132+H241+H262</x:f>
        <x:v>3065952</x:v>
      </x:c>
      <x:c r="I268" s="104">
        <x:v>2474265</x:v>
      </x:c>
      <x:c r="J268" s="104">
        <x:f>+J132+J241+J262</x:f>
        <x:v>2518672</x:v>
      </x:c>
      <x:c r="K268" s="104"/>
      <x:c r="L268" s="104">
        <x:f>+L132+L241+L262</x:f>
        <x:v>10725331</x:v>
      </x:c>
      <x:c r="M268" s="104">
        <x:f>+M132+M241+M262</x:f>
        <x:v>262377070</x:v>
      </x:c>
      <x:c r="N268" s="104"/>
      <x:c r="P268" s="104"/>
      <x:c r="Q268" s="104"/>
    </x:row>
    <x:row r="269" spans="1:17" x14ac:dyDescent="0.25">
      <x:c r="A269" s="88" t="s">
        <x:v>214</x:v>
      </x:c>
      <x:c r="B269" s="104">
        <x:f>+B225+B263</x:f>
        <x:v>2931707</x:v>
      </x:c>
      <x:c r="C269" s="104">
        <x:f>+C225+C263</x:f>
        <x:v>0</x:v>
      </x:c>
      <x:c r="D269" s="104"/>
      <x:c r="E269" s="104">
        <x:f>+E225+E263</x:f>
        <x:v>2931707</x:v>
      </x:c>
      <x:c r="F269" s="104"/>
      <x:c r="G269" s="104">
        <x:f>+G225+G263</x:f>
        <x:v>372873</x:v>
      </x:c>
      <x:c r="H269" s="104">
        <x:f>+H225+H263</x:f>
        <x:v>341269</x:v>
      </x:c>
      <x:c r="I269" s="104">
        <x:v>472715</x:v>
      </x:c>
      <x:c r="J269" s="104">
        <x:f>+J225+J263</x:f>
        <x:v>426447</x:v>
      </x:c>
      <x:c r="K269" s="104"/>
      <x:c r="L269" s="104">
        <x:f>+L225+L263</x:f>
        <x:v>1613304</x:v>
      </x:c>
      <x:c r="M269" s="104">
        <x:f>+M225+M263</x:f>
        <x:v>1318403</x:v>
      </x:c>
      <x:c r="N269" s="104"/>
      <x:c r="P269" s="104"/>
      <x:c r="Q269" s="104"/>
    </x:row>
    <x:row r="270" spans="1:17" ht="13.5" thickBot="1" x14ac:dyDescent="0.35">
      <x:c r="A270" s="95" t="s">
        <x:v>215</x:v>
      </x:c>
      <x:c r="B270" s="105">
        <x:f t="shared" ref="B270:C270" si="49">SUM(B268:B269)</x:f>
        <x:v>276034108</x:v>
      </x:c>
      <x:c r="C270" s="105">
        <x:f t="shared" si="49"/>
        <x:v>0</x:v>
      </x:c>
      <x:c r="D270" s="105"/>
      <x:c r="E270" s="105">
        <x:f>SUM(E268:E269)</x:f>
        <x:v>276034108</x:v>
      </x:c>
      <x:c r="F270" s="104"/>
      <x:c r="G270" s="105">
        <x:f>SUM(G268:G269)</x:f>
        <x:v>3039315</x:v>
      </x:c>
      <x:c r="H270" s="105">
        <x:f>SUM(H268:H269)</x:f>
        <x:v>3407221</x:v>
      </x:c>
      <x:c r="I270" s="105">
        <x:v>2946979.9999999944</x:v>
      </x:c>
      <x:c r="J270" s="105">
        <x:f t="shared" ref="J270" si="50">SUM(J268:J269)</x:f>
        <x:v>2945119</x:v>
      </x:c>
      <x:c r="K270" s="104"/>
      <x:c r="L270" s="105">
        <x:f>SUM(L268:L269)</x:f>
        <x:v>12338635</x:v>
      </x:c>
      <x:c r="M270" s="105">
        <x:f t="shared" ref="M270" si="51">SUM(M268:M269)</x:f>
        <x:v>263695473</x:v>
      </x:c>
      <x:c r="N270" s="104"/>
      <x:c r="P270" s="104"/>
      <x:c r="Q270" s="104"/>
    </x:row>
    <x:row r="271" spans="1:17" ht="13" thickTop="1" x14ac:dyDescent="0.25">
      <x:c r="C271" s="90"/>
      <x:c r="D271" s="90"/>
      <x:c r="E271" s="90"/>
      <x:c r="F271" s="90"/>
      <x:c r="G271" s="90"/>
      <x:c r="H271" s="90"/>
      <x:c r="I271" s="90"/>
      <x:c r="J271" s="90"/>
      <x:c r="K271" s="90"/>
      <x:c r="L271" s="90"/>
      <x:c r="M271" s="90"/>
      <x:c r="N271" s="90"/>
      <x:c r="P271" s="90"/>
      <x:c r="Q271" s="90"/>
    </x:row>
    <x:row r="272" spans="1:17" ht="25" x14ac:dyDescent="0.25">
      <x:c r="A272" s="88" t="s">
        <x:v>216</x:v>
      </x:c>
      <x:c r="C272" s="90"/>
      <x:c r="D272" s="90"/>
      <x:c r="E272" s="90"/>
      <x:c r="F272" s="90"/>
      <x:c r="G272" s="90"/>
      <x:c r="H272" s="90"/>
      <x:c r="I272" s="90"/>
      <x:c r="J272" s="90"/>
      <x:c r="K272" s="90"/>
      <x:c r="L272" s="90"/>
      <x:c r="M272" s="90"/>
      <x:c r="N272" s="90"/>
      <x:c r="P272" s="90"/>
      <x:c r="Q272" s="90"/>
    </x:row>
    <x:row r="273" spans="1:17" x14ac:dyDescent="0.25">
      <x:c r="A273" s="83" t="s">
        <x:v>217</x:v>
      </x:c>
      <x:c r="B273" s="99">
        <x:f>+'Exhibit C-1'!E273</x:f>
        <x:v>-1212260</x:v>
      </x:c>
      <x:c r="C273" s="89"/>
      <x:c r="D273" s="89"/>
      <x:c r="E273" s="89">
        <x:f>SUM(B273:D273)</x:f>
        <x:v>-1212260</x:v>
      </x:c>
      <x:c r="F273" s="89"/>
      <x:c r="G273" s="89">
        <x:v>0</x:v>
      </x:c>
      <x:c r="H273" s="89">
        <x:v>0</x:v>
      </x:c>
      <x:c r="I273" s="89">
        <x:v>0</x:v>
      </x:c>
      <x:c r="J273" s="89">
        <x:v>-1212260</x:v>
      </x:c>
      <x:c r="K273" s="89"/>
      <x:c r="L273" s="89">
        <x:f t="shared" ref="L273:L293" si="52">SUM(F273:J273)</x:f>
        <x:v>-1212260</x:v>
      </x:c>
      <x:c r="M273" s="89">
        <x:f t="shared" ref="M273:M293" si="53">+E273-L273</x:f>
        <x:v>0</x:v>
      </x:c>
      <x:c r="N273" s="90"/>
      <x:c r="O273" s="83" t="s">
        <x:v>218</x:v>
      </x:c>
      <x:c r="P273" s="90"/>
      <x:c r="Q273" s="90"/>
    </x:row>
    <x:row r="274" spans="1:17" x14ac:dyDescent="0.25">
      <x:c r="A274" s="83" t="s">
        <x:v>219</x:v>
      </x:c>
      <x:c r="B274" s="99">
        <x:f>+'Exhibit C-1'!E274</x:f>
        <x:v>-90237</x:v>
      </x:c>
      <x:c r="C274" s="89"/>
      <x:c r="D274" s="89"/>
      <x:c r="E274" s="89">
        <x:f>SUM(B274:D274)</x:f>
        <x:v>-90237</x:v>
      </x:c>
      <x:c r="F274" s="89"/>
      <x:c r="G274" s="89">
        <x:v>0</x:v>
      </x:c>
      <x:c r="H274" s="89">
        <x:v>0</x:v>
      </x:c>
      <x:c r="I274" s="89">
        <x:v>0</x:v>
      </x:c>
      <x:c r="J274" s="89">
        <x:v>-90237</x:v>
      </x:c>
      <x:c r="K274" s="89"/>
      <x:c r="L274" s="89">
        <x:f t="shared" si="52"/>
        <x:v>-90237</x:v>
      </x:c>
      <x:c r="M274" s="89">
        <x:f t="shared" si="53"/>
        <x:v>0</x:v>
      </x:c>
      <x:c r="N274" s="90"/>
      <x:c r="O274" s="83" t="s">
        <x:v>220</x:v>
      </x:c>
      <x:c r="P274" s="90"/>
      <x:c r="Q274" s="90"/>
    </x:row>
    <x:row r="275" spans="1:17" x14ac:dyDescent="0.25">
      <x:c r="A275" s="83" t="s">
        <x:v>221</x:v>
      </x:c>
      <x:c r="B275" s="99">
        <x:f>+'Exhibit C-1'!E275</x:f>
        <x:v>-13386</x:v>
      </x:c>
      <x:c r="C275" s="89"/>
      <x:c r="D275" s="89"/>
      <x:c r="E275" s="89">
        <x:f>SUM(B275:D275)</x:f>
        <x:v>-13386</x:v>
      </x:c>
      <x:c r="F275" s="89"/>
      <x:c r="G275" s="89">
        <x:v>0</x:v>
      </x:c>
      <x:c r="H275" s="89">
        <x:v>0</x:v>
      </x:c>
      <x:c r="I275" s="89">
        <x:v>0</x:v>
      </x:c>
      <x:c r="J275" s="89">
        <x:v>-13386</x:v>
      </x:c>
      <x:c r="K275" s="89"/>
      <x:c r="L275" s="89">
        <x:f t="shared" si="52"/>
        <x:v>-13386</x:v>
      </x:c>
      <x:c r="M275" s="89">
        <x:f t="shared" si="53"/>
        <x:v>0</x:v>
      </x:c>
      <x:c r="N275" s="90"/>
      <x:c r="O275" s="83" t="s">
        <x:v>220</x:v>
      </x:c>
      <x:c r="P275" s="90"/>
      <x:c r="Q275" s="90"/>
    </x:row>
    <x:row r="276" spans="1:17" x14ac:dyDescent="0.25">
      <x:c r="A276" s="83" t="s">
        <x:v>222</x:v>
      </x:c>
      <x:c r="B276" s="99">
        <x:f>+'Exhibit C-1'!E276</x:f>
        <x:v>-1150136</x:v>
      </x:c>
      <x:c r="C276" s="89"/>
      <x:c r="D276" s="89"/>
      <x:c r="E276" s="89">
        <x:f>SUM(B276:D276)</x:f>
        <x:v>-1150136</x:v>
      </x:c>
      <x:c r="F276" s="89"/>
      <x:c r="G276" s="89">
        <x:v>0</x:v>
      </x:c>
      <x:c r="H276" s="89">
        <x:v>0</x:v>
      </x:c>
      <x:c r="I276" s="89">
        <x:v>0</x:v>
      </x:c>
      <x:c r="J276" s="89">
        <x:v>-1150136</x:v>
      </x:c>
      <x:c r="K276" s="89"/>
      <x:c r="L276" s="89">
        <x:f t="shared" si="52"/>
        <x:v>-1150136</x:v>
      </x:c>
      <x:c r="M276" s="89">
        <x:f t="shared" si="53"/>
        <x:v>0</x:v>
      </x:c>
      <x:c r="N276" s="90"/>
      <x:c r="O276" s="83" t="s">
        <x:v>220</x:v>
      </x:c>
      <x:c r="P276" s="90"/>
      <x:c r="Q276" s="90"/>
    </x:row>
    <x:row r="277" spans="1:17" x14ac:dyDescent="0.25">
      <x:c r="A277" s="83" t="s">
        <x:v>96</x:v>
      </x:c>
      <x:c r="B277" s="91">
        <x:f>SUM(B273:B276)</x:f>
        <x:v>-2466019</x:v>
      </x:c>
      <x:c r="C277" s="91">
        <x:f t="shared" ref="C277:E277" si="54">SUM(C273:C276)</x:f>
        <x:v>0</x:v>
      </x:c>
      <x:c r="D277" s="91"/>
      <x:c r="E277" s="91">
        <x:f t="shared" si="54"/>
        <x:v>-2466019</x:v>
      </x:c>
      <x:c r="F277" s="89"/>
      <x:c r="G277" s="91">
        <x:f t="shared" ref="G277:J277" si="55">SUM(G273:G276)</x:f>
        <x:v>0</x:v>
      </x:c>
      <x:c r="H277" s="91">
        <x:f t="shared" si="55"/>
        <x:v>0</x:v>
      </x:c>
      <x:c r="I277" s="91">
        <x:f t="shared" si="55"/>
        <x:v>0</x:v>
      </x:c>
      <x:c r="J277" s="91">
        <x:f t="shared" si="55"/>
        <x:v>-2466019</x:v>
      </x:c>
      <x:c r="K277" s="91"/>
      <x:c r="L277" s="91">
        <x:f t="shared" ref="L277:M277" si="56">SUM(L273:L276)</x:f>
        <x:v>-2466019</x:v>
      </x:c>
      <x:c r="M277" s="91">
        <x:f t="shared" si="56"/>
        <x:v>0</x:v>
      </x:c>
    </x:row>
    <x:row r="278" spans="1:17" hidden="1" outlineLevel="1" x14ac:dyDescent="0.25">
      <x:c r="A278" s="83" t="s">
        <x:v>223</x:v>
      </x:c>
      <x:c r="B278" s="99">
        <x:f>+'Exhibit C-1'!E278</x:f>
        <x:v>0</x:v>
      </x:c>
      <x:c r="C278" s="89"/>
      <x:c r="D278" s="89"/>
      <x:c r="E278" s="89">
        <x:f>SUM(B278:D278)</x:f>
        <x:v>0</x:v>
      </x:c>
      <x:c r="F278" s="89"/>
      <x:c r="G278" s="89">
        <x:v>0</x:v>
      </x:c>
      <x:c r="H278" s="89">
        <x:v>0</x:v>
      </x:c>
      <x:c r="I278" s="89">
        <x:v>0</x:v>
      </x:c>
      <x:c r="J278" s="89">
        <x:v>0</x:v>
      </x:c>
      <x:c r="K278" s="89"/>
      <x:c r="L278" s="89">
        <x:f t="shared" ref="L278:L281" si="57">SUM(F278:J278)</x:f>
        <x:v>0</x:v>
      </x:c>
      <x:c r="M278" s="89">
        <x:f t="shared" ref="M278:M281" si="58">+E278-L278</x:f>
        <x:v>0</x:v>
      </x:c>
      <x:c r="N278" s="90"/>
      <x:c r="O278" s="83" t="s">
        <x:v>218</x:v>
      </x:c>
      <x:c r="P278" s="90"/>
      <x:c r="Q278" s="90"/>
    </x:row>
    <x:row r="279" spans="1:17" hidden="1" outlineLevel="1" x14ac:dyDescent="0.25">
      <x:c r="A279" s="83" t="s">
        <x:v>224</x:v>
      </x:c>
      <x:c r="B279" s="99">
        <x:f>+'Exhibit C-1'!E279</x:f>
        <x:v>0</x:v>
      </x:c>
      <x:c r="C279" s="89"/>
      <x:c r="D279" s="89"/>
      <x:c r="E279" s="89">
        <x:f>SUM(B279:D279)</x:f>
        <x:v>0</x:v>
      </x:c>
      <x:c r="F279" s="89"/>
      <x:c r="G279" s="89">
        <x:v>0</x:v>
      </x:c>
      <x:c r="H279" s="89">
        <x:v>0</x:v>
      </x:c>
      <x:c r="I279" s="89">
        <x:v>0</x:v>
      </x:c>
      <x:c r="J279" s="89">
        <x:v>0</x:v>
      </x:c>
      <x:c r="K279" s="89"/>
      <x:c r="L279" s="89">
        <x:f t="shared" si="57"/>
        <x:v>0</x:v>
      </x:c>
      <x:c r="M279" s="89">
        <x:f t="shared" si="58"/>
        <x:v>0</x:v>
      </x:c>
      <x:c r="N279" s="90"/>
      <x:c r="O279" s="83" t="s">
        <x:v>220</x:v>
      </x:c>
      <x:c r="P279" s="90"/>
      <x:c r="Q279" s="90"/>
    </x:row>
    <x:row r="280" spans="1:17" hidden="1" outlineLevel="1" x14ac:dyDescent="0.25">
      <x:c r="A280" s="83" t="s">
        <x:v>225</x:v>
      </x:c>
      <x:c r="B280" s="99">
        <x:f>+'Exhibit C-1'!E280</x:f>
        <x:v>0</x:v>
      </x:c>
      <x:c r="C280" s="89"/>
      <x:c r="D280" s="89"/>
      <x:c r="E280" s="89">
        <x:f>SUM(B280:D280)</x:f>
        <x:v>0</x:v>
      </x:c>
      <x:c r="F280" s="89"/>
      <x:c r="G280" s="89">
        <x:v>0</x:v>
      </x:c>
      <x:c r="H280" s="89">
        <x:v>0</x:v>
      </x:c>
      <x:c r="I280" s="89">
        <x:v>0</x:v>
      </x:c>
      <x:c r="J280" s="89">
        <x:v>0</x:v>
      </x:c>
      <x:c r="K280" s="89"/>
      <x:c r="L280" s="89">
        <x:f t="shared" si="57"/>
        <x:v>0</x:v>
      </x:c>
      <x:c r="M280" s="89">
        <x:f t="shared" si="58"/>
        <x:v>0</x:v>
      </x:c>
      <x:c r="N280" s="90"/>
      <x:c r="O280" s="83" t="s">
        <x:v>220</x:v>
      </x:c>
      <x:c r="P280" s="90"/>
      <x:c r="Q280" s="90"/>
    </x:row>
    <x:row r="281" spans="1:17" hidden="1" outlineLevel="1" x14ac:dyDescent="0.25">
      <x:c r="A281" s="83" t="s">
        <x:v>226</x:v>
      </x:c>
      <x:c r="B281" s="99">
        <x:f>+'Exhibit C-1'!E281</x:f>
        <x:v>0</x:v>
      </x:c>
      <x:c r="C281" s="89"/>
      <x:c r="D281" s="89"/>
      <x:c r="E281" s="89">
        <x:f>SUM(B281:D281)</x:f>
        <x:v>0</x:v>
      </x:c>
      <x:c r="F281" s="89"/>
      <x:c r="G281" s="89">
        <x:v>0</x:v>
      </x:c>
      <x:c r="H281" s="89">
        <x:v>0</x:v>
      </x:c>
      <x:c r="I281" s="89">
        <x:v>0</x:v>
      </x:c>
      <x:c r="J281" s="89">
        <x:v>0</x:v>
      </x:c>
      <x:c r="K281" s="89"/>
      <x:c r="L281" s="89">
        <x:f t="shared" si="57"/>
        <x:v>0</x:v>
      </x:c>
      <x:c r="M281" s="89">
        <x:f t="shared" si="58"/>
        <x:v>0</x:v>
      </x:c>
      <x:c r="N281" s="90"/>
      <x:c r="O281" s="83" t="s">
        <x:v>220</x:v>
      </x:c>
      <x:c r="P281" s="90"/>
      <x:c r="Q281" s="90"/>
    </x:row>
    <x:row r="282" spans="1:17" hidden="1" outlineLevel="1" x14ac:dyDescent="0.25">
      <x:c r="A282" s="83" t="s">
        <x:v>134</x:v>
      </x:c>
      <x:c r="B282" s="91">
        <x:f>SUM(B278:B281)</x:f>
        <x:v>0</x:v>
      </x:c>
      <x:c r="C282" s="91">
        <x:f t="shared" ref="C282" si="59">SUM(C278:C281)</x:f>
        <x:v>0</x:v>
      </x:c>
      <x:c r="D282" s="91"/>
      <x:c r="E282" s="91">
        <x:f t="shared" ref="E282" si="60">SUM(E278:E281)</x:f>
        <x:v>0</x:v>
      </x:c>
      <x:c r="F282" s="89"/>
      <x:c r="G282" s="91">
        <x:f t="shared" ref="G282:J282" si="61">SUM(G278:G281)</x:f>
        <x:v>0</x:v>
      </x:c>
      <x:c r="H282" s="91">
        <x:f t="shared" si="61"/>
        <x:v>0</x:v>
      </x:c>
      <x:c r="I282" s="91">
        <x:f t="shared" si="61"/>
        <x:v>0</x:v>
      </x:c>
      <x:c r="J282" s="91">
        <x:f t="shared" si="61"/>
        <x:v>0</x:v>
      </x:c>
      <x:c r="K282" s="91"/>
      <x:c r="L282" s="91">
        <x:f t="shared" ref="L282:M282" si="62">SUM(L278:L281)</x:f>
        <x:v>0</x:v>
      </x:c>
      <x:c r="M282" s="91">
        <x:f t="shared" si="62"/>
        <x:v>0</x:v>
      </x:c>
    </x:row>
    <x:row r="283" spans="1:17" collapsed="1" x14ac:dyDescent="0.25">
      <x:c r="A283" s="83" t="s">
        <x:v>227</x:v>
      </x:c>
      <x:c r="B283" s="99">
        <x:f>+'Exhibit C-1'!E283</x:f>
        <x:v>121105</x:v>
      </x:c>
      <x:c r="C283" s="89"/>
      <x:c r="D283" s="89"/>
      <x:c r="E283" s="89">
        <x:f>SUM(B283:D283)</x:f>
        <x:v>121105</x:v>
      </x:c>
      <x:c r="F283" s="89"/>
      <x:c r="G283" s="89">
        <x:v>0</x:v>
      </x:c>
      <x:c r="H283" s="89">
        <x:v>0</x:v>
      </x:c>
      <x:c r="I283" s="89">
        <x:v>0</x:v>
      </x:c>
      <x:c r="J283" s="89">
        <x:v>121105</x:v>
      </x:c>
      <x:c r="K283" s="89"/>
      <x:c r="L283" s="89">
        <x:f t="shared" ref="L283:L286" si="63">SUM(F283:J283)</x:f>
        <x:v>121105</x:v>
      </x:c>
      <x:c r="M283" s="89">
        <x:f t="shared" ref="M283:M286" si="64">+E283-L283</x:f>
        <x:v>0</x:v>
      </x:c>
      <x:c r="N283" s="90"/>
      <x:c r="O283" s="83" t="s">
        <x:v>218</x:v>
      </x:c>
      <x:c r="P283" s="90"/>
      <x:c r="Q283" s="90"/>
    </x:row>
    <x:row r="284" spans="1:17" x14ac:dyDescent="0.25">
      <x:c r="A284" s="83" t="s">
        <x:v>228</x:v>
      </x:c>
      <x:c r="B284" s="99">
        <x:f>+'Exhibit C-1'!E284</x:f>
        <x:v>9015</x:v>
      </x:c>
      <x:c r="C284" s="89"/>
      <x:c r="D284" s="89"/>
      <x:c r="E284" s="89">
        <x:f>SUM(B284:D284)</x:f>
        <x:v>9015</x:v>
      </x:c>
      <x:c r="F284" s="89"/>
      <x:c r="G284" s="89">
        <x:v>0</x:v>
      </x:c>
      <x:c r="H284" s="89">
        <x:v>0</x:v>
      </x:c>
      <x:c r="I284" s="89">
        <x:v>0</x:v>
      </x:c>
      <x:c r="J284" s="89">
        <x:v>9015</x:v>
      </x:c>
      <x:c r="K284" s="89"/>
      <x:c r="L284" s="89">
        <x:f t="shared" si="63"/>
        <x:v>9015</x:v>
      </x:c>
      <x:c r="M284" s="89">
        <x:f t="shared" si="64"/>
        <x:v>0</x:v>
      </x:c>
      <x:c r="N284" s="90"/>
      <x:c r="O284" s="83" t="s">
        <x:v>220</x:v>
      </x:c>
      <x:c r="P284" s="90"/>
      <x:c r="Q284" s="90"/>
    </x:row>
    <x:row r="285" spans="1:17" x14ac:dyDescent="0.25">
      <x:c r="A285" s="83" t="s">
        <x:v>229</x:v>
      </x:c>
      <x:c r="B285" s="99">
        <x:f>+'Exhibit C-1'!E285</x:f>
        <x:v>1337</x:v>
      </x:c>
      <x:c r="C285" s="89"/>
      <x:c r="D285" s="89"/>
      <x:c r="E285" s="89">
        <x:f>SUM(B285:D285)</x:f>
        <x:v>1337</x:v>
      </x:c>
      <x:c r="F285" s="89"/>
      <x:c r="G285" s="89">
        <x:v>0</x:v>
      </x:c>
      <x:c r="H285" s="89">
        <x:v>0</x:v>
      </x:c>
      <x:c r="I285" s="89">
        <x:v>0</x:v>
      </x:c>
      <x:c r="J285" s="89">
        <x:v>1337</x:v>
      </x:c>
      <x:c r="K285" s="89"/>
      <x:c r="L285" s="89">
        <x:f t="shared" si="63"/>
        <x:v>1337</x:v>
      </x:c>
      <x:c r="M285" s="89">
        <x:f t="shared" si="64"/>
        <x:v>0</x:v>
      </x:c>
      <x:c r="N285" s="90"/>
      <x:c r="O285" s="83" t="s">
        <x:v>220</x:v>
      </x:c>
      <x:c r="P285" s="90"/>
      <x:c r="Q285" s="90"/>
    </x:row>
    <x:row r="286" spans="1:17" x14ac:dyDescent="0.25">
      <x:c r="A286" s="83" t="s">
        <x:v>230</x:v>
      </x:c>
      <x:c r="B286" s="99">
        <x:f>+'Exhibit C-1'!E286</x:f>
        <x:v>114899</x:v>
      </x:c>
      <x:c r="C286" s="89"/>
      <x:c r="D286" s="89"/>
      <x:c r="E286" s="89">
        <x:f>SUM(B286:D286)</x:f>
        <x:v>114899</x:v>
      </x:c>
      <x:c r="F286" s="89"/>
      <x:c r="G286" s="89">
        <x:v>0</x:v>
      </x:c>
      <x:c r="H286" s="89">
        <x:v>0</x:v>
      </x:c>
      <x:c r="I286" s="89">
        <x:v>0</x:v>
      </x:c>
      <x:c r="J286" s="89">
        <x:v>114899</x:v>
      </x:c>
      <x:c r="K286" s="89"/>
      <x:c r="L286" s="89">
        <x:f t="shared" si="63"/>
        <x:v>114899</x:v>
      </x:c>
      <x:c r="M286" s="89">
        <x:f t="shared" si="64"/>
        <x:v>0</x:v>
      </x:c>
      <x:c r="N286" s="90"/>
      <x:c r="O286" s="83" t="s">
        <x:v>220</x:v>
      </x:c>
      <x:c r="P286" s="90"/>
      <x:c r="Q286" s="90"/>
    </x:row>
    <x:row r="287" spans="1:17" x14ac:dyDescent="0.25">
      <x:c r="A287" s="83" t="s">
        <x:v>201</x:v>
      </x:c>
      <x:c r="B287" s="91">
        <x:f>SUM(B283:B286)</x:f>
        <x:v>246356</x:v>
      </x:c>
      <x:c r="C287" s="91">
        <x:f t="shared" ref="C287:E287" si="65">SUM(C283:C286)</x:f>
        <x:v>0</x:v>
      </x:c>
      <x:c r="D287" s="91"/>
      <x:c r="E287" s="91">
        <x:f t="shared" si="65"/>
        <x:v>246356</x:v>
      </x:c>
      <x:c r="F287" s="89"/>
      <x:c r="G287" s="91">
        <x:f t="shared" ref="G287:J287" si="66">SUM(G283:G286)</x:f>
        <x:v>0</x:v>
      </x:c>
      <x:c r="H287" s="91">
        <x:f t="shared" si="66"/>
        <x:v>0</x:v>
      </x:c>
      <x:c r="I287" s="91">
        <x:f t="shared" si="66"/>
        <x:v>0</x:v>
      </x:c>
      <x:c r="J287" s="91">
        <x:f t="shared" si="66"/>
        <x:v>246356</x:v>
      </x:c>
      <x:c r="K287" s="91"/>
      <x:c r="L287" s="91">
        <x:f t="shared" ref="L287:M287" si="67">SUM(L283:L286)</x:f>
        <x:v>246356</x:v>
      </x:c>
      <x:c r="M287" s="91">
        <x:f t="shared" si="67"/>
        <x:v>0</x:v>
      </x:c>
    </x:row>
    <x:row r="288" spans="1:17" ht="13" x14ac:dyDescent="0.3">
      <x:c r="A288" s="86" t="s">
        <x:v>231</x:v>
      </x:c>
      <x:c r="B288" s="94">
        <x:f>+B277+B282+B287</x:f>
        <x:v>-2219663</x:v>
      </x:c>
      <x:c r="C288" s="94">
        <x:f>+C277+C282+C287</x:f>
        <x:v>0</x:v>
      </x:c>
      <x:c r="D288" s="94"/>
      <x:c r="E288" s="94">
        <x:f>+E277+E282+E287</x:f>
        <x:v>-2219663</x:v>
      </x:c>
      <x:c r="F288" s="89"/>
      <x:c r="G288" s="94">
        <x:f t="shared" ref="G288:J288" si="68">+G277+G282+G287</x:f>
        <x:v>0</x:v>
      </x:c>
      <x:c r="H288" s="94">
        <x:f t="shared" si="68"/>
        <x:v>0</x:v>
      </x:c>
      <x:c r="I288" s="94">
        <x:f t="shared" si="68"/>
        <x:v>0</x:v>
      </x:c>
      <x:c r="J288" s="94">
        <x:f t="shared" si="68"/>
        <x:v>-2219663</x:v>
      </x:c>
      <x:c r="K288" s="94">
        <x:f t="shared" ref="K288" si="69">+K277+K287</x:f>
        <x:v>0</x:v>
      </x:c>
      <x:c r="L288" s="94">
        <x:f t="shared" ref="L288:M288" si="70">+L277+L282+L287</x:f>
        <x:v>-2219663</x:v>
      </x:c>
      <x:c r="M288" s="94">
        <x:f t="shared" si="70"/>
        <x:v>0</x:v>
      </x:c>
      <x:c r="N288" s="90"/>
      <x:c r="P288" s="90"/>
      <x:c r="Q288" s="90"/>
    </x:row>
    <x:row r="289" spans="1:17" x14ac:dyDescent="0.25">
      <x:c r="B289" s="89"/>
      <x:c r="C289" s="89"/>
      <x:c r="D289" s="89"/>
      <x:c r="E289" s="89"/>
      <x:c r="F289" s="89"/>
      <x:c r="G289" s="89"/>
      <x:c r="H289" s="89"/>
      <x:c r="I289" s="89"/>
      <x:c r="J289" s="89"/>
      <x:c r="K289" s="89"/>
      <x:c r="L289" s="89"/>
      <x:c r="M289" s="89"/>
      <x:c r="N289" s="90"/>
      <x:c r="P289" s="90"/>
      <x:c r="Q289" s="90"/>
    </x:row>
    <x:row r="290" spans="1:17" ht="25" x14ac:dyDescent="0.25">
      <x:c r="A290" s="88" t="s">
        <x:v>232</x:v>
      </x:c>
      <x:c r="B290" s="89"/>
      <x:c r="C290" s="89"/>
      <x:c r="D290" s="89"/>
      <x:c r="E290" s="89"/>
      <x:c r="F290" s="89"/>
      <x:c r="G290" s="89"/>
      <x:c r="H290" s="89"/>
      <x:c r="I290" s="89"/>
      <x:c r="J290" s="89"/>
      <x:c r="K290" s="89"/>
      <x:c r="L290" s="89"/>
      <x:c r="M290" s="89"/>
      <x:c r="N290" s="90"/>
      <x:c r="P290" s="90"/>
      <x:c r="Q290" s="90"/>
    </x:row>
    <x:row r="291" spans="1:17" x14ac:dyDescent="0.25">
      <x:c r="A291" s="83" t="s">
        <x:v>233</x:v>
      </x:c>
      <x:c r="B291" s="99">
        <x:f>+'Exhibit C-1'!E291</x:f>
        <x:v>1717748</x:v>
      </x:c>
      <x:c r="C291" s="89"/>
      <x:c r="D291" s="89"/>
      <x:c r="E291" s="89">
        <x:f>SUM(B291:D291)</x:f>
        <x:v>1717748</x:v>
      </x:c>
      <x:c r="F291" s="89"/>
      <x:c r="G291" s="89">
        <x:v>0</x:v>
      </x:c>
      <x:c r="H291" s="89">
        <x:v>0</x:v>
      </x:c>
      <x:c r="I291" s="89">
        <x:v>0</x:v>
      </x:c>
      <x:c r="J291" s="89">
        <x:v>1717748</x:v>
      </x:c>
      <x:c r="K291" s="89"/>
      <x:c r="L291" s="89">
        <x:f t="shared" si="52"/>
        <x:v>1717748</x:v>
      </x:c>
      <x:c r="M291" s="89">
        <x:f t="shared" si="53"/>
        <x:v>0</x:v>
      </x:c>
      <x:c r="N291" s="90"/>
      <x:c r="O291" s="83" t="s">
        <x:v>234</x:v>
      </x:c>
      <x:c r="P291" s="90"/>
      <x:c r="Q291" s="90"/>
    </x:row>
    <x:row r="292" spans="1:17" x14ac:dyDescent="0.25">
      <x:c r="A292" s="83" t="s">
        <x:v>235</x:v>
      </x:c>
      <x:c r="B292" s="99">
        <x:f>+'Exhibit C-1'!E292</x:f>
        <x:v>18300</x:v>
      </x:c>
      <x:c r="C292" s="89"/>
      <x:c r="D292" s="89"/>
      <x:c r="E292" s="89">
        <x:f>SUM(B292:D292)</x:f>
        <x:v>18300</x:v>
      </x:c>
      <x:c r="F292" s="89"/>
      <x:c r="G292" s="89">
        <x:v>0</x:v>
      </x:c>
      <x:c r="H292" s="89">
        <x:v>0</x:v>
      </x:c>
      <x:c r="I292" s="89">
        <x:v>0</x:v>
      </x:c>
      <x:c r="J292" s="89">
        <x:v>18300</x:v>
      </x:c>
      <x:c r="K292" s="89"/>
      <x:c r="L292" s="89">
        <x:f t="shared" si="52"/>
        <x:v>18300</x:v>
      </x:c>
      <x:c r="M292" s="89">
        <x:f t="shared" si="53"/>
        <x:v>0</x:v>
      </x:c>
      <x:c r="N292" s="90"/>
      <x:c r="O292" s="83" t="s">
        <x:v>234</x:v>
      </x:c>
      <x:c r="P292" s="90"/>
      <x:c r="Q292" s="90"/>
    </x:row>
    <x:row r="293" spans="1:17" x14ac:dyDescent="0.25">
      <x:c r="A293" s="83" t="s">
        <x:v>236</x:v>
      </x:c>
      <x:c r="B293" s="99">
        <x:f>+'Exhibit C-1'!E293</x:f>
        <x:v>11555</x:v>
      </x:c>
      <x:c r="C293" s="89"/>
      <x:c r="D293" s="89"/>
      <x:c r="E293" s="89">
        <x:f>SUM(B293:D293)</x:f>
        <x:v>11555</x:v>
      </x:c>
      <x:c r="F293" s="89"/>
      <x:c r="G293" s="89">
        <x:v>0</x:v>
      </x:c>
      <x:c r="H293" s="89">
        <x:v>0</x:v>
      </x:c>
      <x:c r="I293" s="89">
        <x:v>0</x:v>
      </x:c>
      <x:c r="J293" s="89">
        <x:v>11555</x:v>
      </x:c>
      <x:c r="K293" s="89"/>
      <x:c r="L293" s="89">
        <x:f t="shared" si="52"/>
        <x:v>11555</x:v>
      </x:c>
      <x:c r="M293" s="89">
        <x:f t="shared" si="53"/>
        <x:v>0</x:v>
      </x:c>
      <x:c r="N293" s="90"/>
      <x:c r="O293" s="83" t="s">
        <x:v>234</x:v>
      </x:c>
      <x:c r="P293" s="90"/>
      <x:c r="Q293" s="90"/>
    </x:row>
    <x:row r="294" spans="1:17" x14ac:dyDescent="0.25">
      <x:c r="A294" s="83" t="s">
        <x:v>96</x:v>
      </x:c>
      <x:c r="B294" s="91">
        <x:f>SUM(B291:B293)</x:f>
        <x:v>1747603</x:v>
      </x:c>
      <x:c r="C294" s="91">
        <x:f t="shared" ref="C294:E294" si="71">SUM(C291:C293)</x:f>
        <x:v>0</x:v>
      </x:c>
      <x:c r="D294" s="91"/>
      <x:c r="E294" s="91">
        <x:f t="shared" si="71"/>
        <x:v>1747603</x:v>
      </x:c>
      <x:c r="F294" s="89"/>
      <x:c r="G294" s="91">
        <x:f t="shared" ref="G294:M294" si="72">SUM(G291:G293)</x:f>
        <x:v>0</x:v>
      </x:c>
      <x:c r="H294" s="91">
        <x:f t="shared" si="72"/>
        <x:v>0</x:v>
      </x:c>
      <x:c r="I294" s="91">
        <x:f t="shared" si="72"/>
        <x:v>0</x:v>
      </x:c>
      <x:c r="J294" s="91">
        <x:f t="shared" si="72"/>
        <x:v>1747603</x:v>
      </x:c>
      <x:c r="K294" s="91">
        <x:f t="shared" si="72"/>
        <x:v>0</x:v>
      </x:c>
      <x:c r="L294" s="91">
        <x:f t="shared" si="72"/>
        <x:v>1747603</x:v>
      </x:c>
      <x:c r="M294" s="91">
        <x:f t="shared" si="72"/>
        <x:v>0</x:v>
      </x:c>
      <x:c r="N294" s="90"/>
      <x:c r="P294" s="90"/>
      <x:c r="Q294" s="90"/>
    </x:row>
    <x:row r="295" spans="1:17" hidden="1" outlineLevel="1" x14ac:dyDescent="0.25">
      <x:c r="A295" s="83" t="s">
        <x:v>237</x:v>
      </x:c>
      <x:c r="B295" s="99">
        <x:f>+'Exhibit C-1'!E295</x:f>
        <x:v>0</x:v>
      </x:c>
      <x:c r="C295" s="89"/>
      <x:c r="D295" s="89"/>
      <x:c r="E295" s="89">
        <x:f>SUM(B295:D295)</x:f>
        <x:v>0</x:v>
      </x:c>
      <x:c r="F295" s="89"/>
      <x:c r="G295" s="89">
        <x:v>0</x:v>
      </x:c>
      <x:c r="H295" s="89">
        <x:v>0</x:v>
      </x:c>
      <x:c r="I295" s="89">
        <x:v>0</x:v>
      </x:c>
      <x:c r="J295" s="89">
        <x:v>0</x:v>
      </x:c>
      <x:c r="K295" s="89"/>
      <x:c r="L295" s="89">
        <x:f t="shared" ref="L295:L297" si="73">SUM(F295:J295)</x:f>
        <x:v>0</x:v>
      </x:c>
      <x:c r="M295" s="89">
        <x:f t="shared" ref="M295:M297" si="74">+E295-L295</x:f>
        <x:v>0</x:v>
      </x:c>
      <x:c r="N295" s="90"/>
      <x:c r="O295" s="83" t="s">
        <x:v>234</x:v>
      </x:c>
      <x:c r="P295" s="90"/>
      <x:c r="Q295" s="90"/>
    </x:row>
    <x:row r="296" spans="1:17" hidden="1" outlineLevel="1" x14ac:dyDescent="0.25">
      <x:c r="A296" s="83" t="s">
        <x:v>238</x:v>
      </x:c>
      <x:c r="B296" s="99">
        <x:f>+'Exhibit C-1'!E296</x:f>
        <x:v>0</x:v>
      </x:c>
      <x:c r="C296" s="89"/>
      <x:c r="D296" s="89"/>
      <x:c r="E296" s="89">
        <x:f>SUM(B296:D296)</x:f>
        <x:v>0</x:v>
      </x:c>
      <x:c r="F296" s="89"/>
      <x:c r="G296" s="89">
        <x:v>0</x:v>
      </x:c>
      <x:c r="H296" s="89">
        <x:v>0</x:v>
      </x:c>
      <x:c r="I296" s="89">
        <x:v>0</x:v>
      </x:c>
      <x:c r="J296" s="89">
        <x:v>0</x:v>
      </x:c>
      <x:c r="K296" s="89"/>
      <x:c r="L296" s="89">
        <x:f t="shared" si="73"/>
        <x:v>0</x:v>
      </x:c>
      <x:c r="M296" s="89">
        <x:f t="shared" si="74"/>
        <x:v>0</x:v>
      </x:c>
      <x:c r="N296" s="90"/>
      <x:c r="O296" s="83" t="s">
        <x:v>234</x:v>
      </x:c>
      <x:c r="P296" s="90"/>
      <x:c r="Q296" s="90"/>
    </x:row>
    <x:row r="297" spans="1:17" hidden="1" outlineLevel="1" x14ac:dyDescent="0.25">
      <x:c r="A297" s="83" t="s">
        <x:v>239</x:v>
      </x:c>
      <x:c r="B297" s="99">
        <x:f>+'Exhibit C-1'!E297</x:f>
        <x:v>0</x:v>
      </x:c>
      <x:c r="C297" s="89"/>
      <x:c r="D297" s="89"/>
      <x:c r="E297" s="89">
        <x:f>SUM(B297:D297)</x:f>
        <x:v>0</x:v>
      </x:c>
      <x:c r="F297" s="89"/>
      <x:c r="G297" s="89">
        <x:v>0</x:v>
      </x:c>
      <x:c r="H297" s="89">
        <x:v>0</x:v>
      </x:c>
      <x:c r="I297" s="89">
        <x:v>0</x:v>
      </x:c>
      <x:c r="J297" s="89">
        <x:v>0</x:v>
      </x:c>
      <x:c r="K297" s="89"/>
      <x:c r="L297" s="89">
        <x:f t="shared" si="73"/>
        <x:v>0</x:v>
      </x:c>
      <x:c r="M297" s="89">
        <x:f t="shared" si="74"/>
        <x:v>0</x:v>
      </x:c>
      <x:c r="N297" s="90"/>
      <x:c r="O297" s="83" t="s">
        <x:v>234</x:v>
      </x:c>
      <x:c r="P297" s="90"/>
      <x:c r="Q297" s="90"/>
    </x:row>
    <x:row r="298" spans="1:17" hidden="1" outlineLevel="1" x14ac:dyDescent="0.25">
      <x:c r="A298" s="83" t="s">
        <x:v>134</x:v>
      </x:c>
      <x:c r="B298" s="91">
        <x:f>SUM(B295:B297)</x:f>
        <x:v>0</x:v>
      </x:c>
      <x:c r="C298" s="91">
        <x:f t="shared" ref="C298" si="75">SUM(C295:C297)</x:f>
        <x:v>0</x:v>
      </x:c>
      <x:c r="D298" s="91"/>
      <x:c r="E298" s="91">
        <x:f t="shared" ref="E298" si="76">SUM(E295:E297)</x:f>
        <x:v>0</x:v>
      </x:c>
      <x:c r="F298" s="89"/>
      <x:c r="G298" s="91">
        <x:f t="shared" ref="G298:M298" si="77">SUM(G295:G297)</x:f>
        <x:v>0</x:v>
      </x:c>
      <x:c r="H298" s="91">
        <x:f t="shared" si="77"/>
        <x:v>0</x:v>
      </x:c>
      <x:c r="I298" s="91">
        <x:f t="shared" si="77"/>
        <x:v>0</x:v>
      </x:c>
      <x:c r="J298" s="91">
        <x:f t="shared" si="77"/>
        <x:v>0</x:v>
      </x:c>
      <x:c r="K298" s="91">
        <x:f t="shared" si="77"/>
        <x:v>0</x:v>
      </x:c>
      <x:c r="L298" s="91">
        <x:f t="shared" si="77"/>
        <x:v>0</x:v>
      </x:c>
      <x:c r="M298" s="91">
        <x:f t="shared" si="77"/>
        <x:v>0</x:v>
      </x:c>
      <x:c r="N298" s="90"/>
      <x:c r="P298" s="90"/>
      <x:c r="Q298" s="90"/>
    </x:row>
    <x:row r="299" spans="1:17" collapsed="1" x14ac:dyDescent="0.25">
      <x:c r="A299" s="83" t="s">
        <x:v>240</x:v>
      </x:c>
      <x:c r="B299" s="99">
        <x:f>+'Exhibit C-1'!E299</x:f>
        <x:v>-171603</x:v>
      </x:c>
      <x:c r="C299" s="89"/>
      <x:c r="D299" s="89"/>
      <x:c r="E299" s="89">
        <x:f>SUM(B299:D299)</x:f>
        <x:v>-171603</x:v>
      </x:c>
      <x:c r="F299" s="89"/>
      <x:c r="G299" s="89">
        <x:v>0</x:v>
      </x:c>
      <x:c r="H299" s="89">
        <x:v>0</x:v>
      </x:c>
      <x:c r="I299" s="89">
        <x:v>0</x:v>
      </x:c>
      <x:c r="J299" s="89">
        <x:v>-171603</x:v>
      </x:c>
      <x:c r="K299" s="89"/>
      <x:c r="L299" s="89">
        <x:f t="shared" ref="L299:L301" si="78">SUM(F299:J299)</x:f>
        <x:v>-171603</x:v>
      </x:c>
      <x:c r="M299" s="89">
        <x:f t="shared" ref="M299:M301" si="79">+E299-L299</x:f>
        <x:v>0</x:v>
      </x:c>
      <x:c r="N299" s="90"/>
      <x:c r="O299" s="83" t="s">
        <x:v>234</x:v>
      </x:c>
      <x:c r="P299" s="90"/>
      <x:c r="Q299" s="90"/>
    </x:row>
    <x:row r="300" spans="1:17" x14ac:dyDescent="0.25">
      <x:c r="A300" s="83" t="s">
        <x:v>241</x:v>
      </x:c>
      <x:c r="B300" s="99">
        <x:f>+'Exhibit C-1'!E300</x:f>
        <x:v>-1828</x:v>
      </x:c>
      <x:c r="C300" s="89"/>
      <x:c r="D300" s="89"/>
      <x:c r="E300" s="89">
        <x:f>SUM(B300:D300)</x:f>
        <x:v>-1828</x:v>
      </x:c>
      <x:c r="F300" s="89"/>
      <x:c r="G300" s="89">
        <x:v>0</x:v>
      </x:c>
      <x:c r="H300" s="89">
        <x:v>0</x:v>
      </x:c>
      <x:c r="I300" s="89">
        <x:v>0</x:v>
      </x:c>
      <x:c r="J300" s="89">
        <x:v>-1828</x:v>
      </x:c>
      <x:c r="K300" s="89"/>
      <x:c r="L300" s="89">
        <x:f t="shared" si="78"/>
        <x:v>-1828</x:v>
      </x:c>
      <x:c r="M300" s="89">
        <x:f t="shared" si="79"/>
        <x:v>0</x:v>
      </x:c>
      <x:c r="N300" s="90"/>
      <x:c r="O300" s="83" t="s">
        <x:v>234</x:v>
      </x:c>
      <x:c r="P300" s="90"/>
      <x:c r="Q300" s="90"/>
    </x:row>
    <x:row r="301" spans="1:17" x14ac:dyDescent="0.25">
      <x:c r="A301" s="83" t="s">
        <x:v>242</x:v>
      </x:c>
      <x:c r="B301" s="99">
        <x:f>+'Exhibit C-1'!E301</x:f>
        <x:v>-1154</x:v>
      </x:c>
      <x:c r="C301" s="89"/>
      <x:c r="D301" s="89"/>
      <x:c r="E301" s="89">
        <x:f>SUM(B301:D301)</x:f>
        <x:v>-1154</x:v>
      </x:c>
      <x:c r="F301" s="89"/>
      <x:c r="G301" s="89">
        <x:v>0</x:v>
      </x:c>
      <x:c r="H301" s="89">
        <x:v>0</x:v>
      </x:c>
      <x:c r="I301" s="89">
        <x:v>0</x:v>
      </x:c>
      <x:c r="J301" s="89">
        <x:v>-1154</x:v>
      </x:c>
      <x:c r="K301" s="89"/>
      <x:c r="L301" s="89">
        <x:f t="shared" si="78"/>
        <x:v>-1154</x:v>
      </x:c>
      <x:c r="M301" s="89">
        <x:f t="shared" si="79"/>
        <x:v>0</x:v>
      </x:c>
      <x:c r="N301" s="90"/>
      <x:c r="O301" s="83" t="s">
        <x:v>234</x:v>
      </x:c>
      <x:c r="P301" s="90"/>
      <x:c r="Q301" s="90"/>
    </x:row>
    <x:row r="302" spans="1:17" x14ac:dyDescent="0.25">
      <x:c r="A302" s="83" t="s">
        <x:v>201</x:v>
      </x:c>
      <x:c r="B302" s="91">
        <x:f>SUM(B299:B301)</x:f>
        <x:v>-174585</x:v>
      </x:c>
      <x:c r="C302" s="91">
        <x:f t="shared" ref="C302:E302" si="80">SUM(C299:C301)</x:f>
        <x:v>0</x:v>
      </x:c>
      <x:c r="D302" s="91"/>
      <x:c r="E302" s="91">
        <x:f t="shared" si="80"/>
        <x:v>-174585</x:v>
      </x:c>
      <x:c r="F302" s="89"/>
      <x:c r="G302" s="91">
        <x:f t="shared" ref="G302:M302" si="81">SUM(G299:G301)</x:f>
        <x:v>0</x:v>
      </x:c>
      <x:c r="H302" s="91">
        <x:f t="shared" si="81"/>
        <x:v>0</x:v>
      </x:c>
      <x:c r="I302" s="91">
        <x:f t="shared" si="81"/>
        <x:v>0</x:v>
      </x:c>
      <x:c r="J302" s="91">
        <x:f t="shared" si="81"/>
        <x:v>-174585</x:v>
      </x:c>
      <x:c r="K302" s="91">
        <x:f t="shared" si="81"/>
        <x:v>0</x:v>
      </x:c>
      <x:c r="L302" s="91">
        <x:f t="shared" si="81"/>
        <x:v>-174585</x:v>
      </x:c>
      <x:c r="M302" s="91">
        <x:f t="shared" si="81"/>
        <x:v>0</x:v>
      </x:c>
      <x:c r="N302" s="90"/>
      <x:c r="P302" s="90"/>
      <x:c r="Q302" s="90"/>
    </x:row>
    <x:row r="303" spans="1:17" s="86" customFormat="1" ht="13" x14ac:dyDescent="0.3">
      <x:c r="A303" s="86" t="s">
        <x:v>243</x:v>
      </x:c>
      <x:c r="B303" s="94">
        <x:f>+B294+B298+B302</x:f>
        <x:v>1573018</x:v>
      </x:c>
      <x:c r="C303" s="94">
        <x:f>+C294+C298+C302</x:f>
        <x:v>0</x:v>
      </x:c>
      <x:c r="D303" s="94"/>
      <x:c r="E303" s="94">
        <x:f>+E294+E298+E302</x:f>
        <x:v>1573018</x:v>
      </x:c>
      <x:c r="F303" s="89"/>
      <x:c r="G303" s="94">
        <x:f t="shared" ref="G303:J303" si="82">+G294+G298+G302</x:f>
        <x:v>0</x:v>
      </x:c>
      <x:c r="H303" s="94">
        <x:f t="shared" si="82"/>
        <x:v>0</x:v>
      </x:c>
      <x:c r="I303" s="94">
        <x:f t="shared" si="82"/>
        <x:v>0</x:v>
      </x:c>
      <x:c r="J303" s="94">
        <x:f t="shared" si="82"/>
        <x:v>1573018</x:v>
      </x:c>
      <x:c r="K303" s="94">
        <x:f t="shared" ref="K303" si="83">SUM(K291:K293)</x:f>
        <x:v>0</x:v>
      </x:c>
      <x:c r="L303" s="94">
        <x:f t="shared" ref="L303:M303" si="84">+L294+L298+L302</x:f>
        <x:v>1573018</x:v>
      </x:c>
      <x:c r="M303" s="94">
        <x:f t="shared" si="84"/>
        <x:v>0</x:v>
      </x:c>
      <x:c r="N303" s="106"/>
      <x:c r="O303" s="83"/>
      <x:c r="P303" s="106"/>
      <x:c r="Q303" s="106"/>
    </x:row>
    <x:row r="304" spans="1:17" x14ac:dyDescent="0.25">
      <x:c r="B304" s="89"/>
      <x:c r="C304" s="89"/>
      <x:c r="D304" s="89"/>
      <x:c r="E304" s="89"/>
      <x:c r="F304" s="89"/>
      <x:c r="G304" s="89"/>
      <x:c r="H304" s="89"/>
      <x:c r="I304" s="89"/>
      <x:c r="J304" s="89"/>
      <x:c r="K304" s="89"/>
      <x:c r="L304" s="89"/>
      <x:c r="M304" s="89"/>
      <x:c r="N304" s="90"/>
      <x:c r="P304" s="90"/>
      <x:c r="Q304" s="90"/>
    </x:row>
    <x:row r="305" spans="1:17" ht="13.5" thickBot="1" x14ac:dyDescent="0.35">
      <x:c r="A305" s="86" t="s">
        <x:v>244</x:v>
      </x:c>
      <x:c r="B305" s="107">
        <x:f>+B288+B303</x:f>
        <x:v>-646645</x:v>
      </x:c>
      <x:c r="C305" s="107">
        <x:f t="shared" ref="C305:M305" si="85">+C288+C303</x:f>
        <x:v>0</x:v>
      </x:c>
      <x:c r="D305" s="107"/>
      <x:c r="E305" s="107">
        <x:f t="shared" si="85"/>
        <x:v>-646645</x:v>
      </x:c>
      <x:c r="F305" s="89"/>
      <x:c r="G305" s="107">
        <x:f t="shared" ref="G305" si="86">+G288+G303</x:f>
        <x:v>0</x:v>
      </x:c>
      <x:c r="H305" s="107">
        <x:f t="shared" si="85"/>
        <x:v>0</x:v>
      </x:c>
      <x:c r="I305" s="107">
        <x:v>0</x:v>
      </x:c>
      <x:c r="J305" s="107">
        <x:f t="shared" si="85"/>
        <x:v>-646645</x:v>
      </x:c>
      <x:c r="K305" s="107">
        <x:f t="shared" si="85"/>
        <x:v>0</x:v>
      </x:c>
      <x:c r="L305" s="107">
        <x:f t="shared" si="85"/>
        <x:v>-646645</x:v>
      </x:c>
      <x:c r="M305" s="107">
        <x:f t="shared" si="85"/>
        <x:v>0</x:v>
      </x:c>
      <x:c r="N305" s="90"/>
      <x:c r="P305" s="90"/>
      <x:c r="Q305" s="90"/>
    </x:row>
    <x:row r="306" spans="1:17" ht="13" thickTop="1" x14ac:dyDescent="0.25">
      <x:c r="C306" s="89"/>
      <x:c r="D306" s="89"/>
      <x:c r="E306" s="89"/>
      <x:c r="F306" s="89"/>
      <x:c r="G306" s="89"/>
      <x:c r="H306" s="89"/>
      <x:c r="I306" s="89"/>
      <x:c r="J306" s="89"/>
      <x:c r="K306" s="89"/>
      <x:c r="L306" s="89"/>
      <x:c r="M306" s="89"/>
      <x:c r="N306" s="90"/>
      <x:c r="P306" s="90"/>
      <x:c r="Q306" s="90"/>
    </x:row>
    <x:row r="307" spans="1:17" ht="13.5" thickBot="1" x14ac:dyDescent="0.35">
      <x:c r="A307" s="86" t="s">
        <x:v>245</x:v>
      </x:c>
      <x:c r="B307" s="108">
        <x:f>+B265+B305</x:f>
        <x:v>275387463</x:v>
      </x:c>
      <x:c r="C307" s="108">
        <x:f>+C265+C305</x:f>
        <x:v>0</x:v>
      </x:c>
      <x:c r="D307" s="108"/>
      <x:c r="E307" s="108">
        <x:f>+E265+E305</x:f>
        <x:v>275387463</x:v>
      </x:c>
      <x:c r="F307" s="89"/>
      <x:c r="G307" s="108">
        <x:f>+G265+G305</x:f>
        <x:v>3039315</x:v>
      </x:c>
      <x:c r="H307" s="108">
        <x:f>+H265+H305</x:f>
        <x:v>3407221</x:v>
      </x:c>
      <x:c r="I307" s="108">
        <x:f>+I265+I305</x:f>
        <x:v>2946980</x:v>
      </x:c>
      <x:c r="J307" s="108">
        <x:f>+J265+J305</x:f>
        <x:v>2298474</x:v>
      </x:c>
      <x:c r="K307" s="108"/>
      <x:c r="L307" s="108">
        <x:f>+L265+L305</x:f>
        <x:v>11691990</x:v>
      </x:c>
      <x:c r="M307" s="108">
        <x:f>+M265+M305</x:f>
        <x:v>263695473</x:v>
      </x:c>
      <x:c r="N307" s="90"/>
      <x:c r="P307" s="90"/>
      <x:c r="Q307" s="90"/>
    </x:row>
    <x:row r="308" spans="1:17" ht="13" thickTop="1" x14ac:dyDescent="0.25">
      <x:c r="C308" s="89"/>
      <x:c r="D308" s="89"/>
      <x:c r="E308" s="89"/>
      <x:c r="F308" s="89"/>
      <x:c r="G308" s="89"/>
      <x:c r="H308" s="89"/>
      <x:c r="I308" s="89"/>
      <x:c r="J308" s="89"/>
      <x:c r="K308" s="89"/>
      <x:c r="L308" s="89"/>
      <x:c r="M308" s="109"/>
      <x:c r="N308" s="90"/>
      <x:c r="P308" s="90"/>
      <x:c r="Q308" s="90"/>
    </x:row>
    <x:row r="309" spans="1:17" ht="13" x14ac:dyDescent="0.3">
      <x:c r="A309" s="86" t="s">
        <x:v>246</x:v>
      </x:c>
      <x:c r="C309" s="90"/>
      <x:c r="D309" s="90"/>
      <x:c r="E309" s="90"/>
      <x:c r="F309" s="90"/>
      <x:c r="G309" s="90"/>
      <x:c r="H309" s="90"/>
      <x:c r="I309" s="90"/>
      <x:c r="J309" s="90"/>
      <x:c r="K309" s="90"/>
      <x:c r="L309" s="90"/>
      <x:c r="M309" s="90"/>
      <x:c r="N309" s="90"/>
      <x:c r="P309" s="90"/>
      <x:c r="Q309" s="90"/>
    </x:row>
    <x:row r="310" spans="1:17" ht="14.5" x14ac:dyDescent="0.35">
      <x:c r="A310" s="96" t="s">
        <x:v>247</x:v>
      </x:c>
      <x:c r="C310" s="90"/>
      <x:c r="D310" s="90"/>
      <x:c r="E310" s="110">
        <x:f>SUMIF($O:$O,"Transmission Protected Plant",E:E)</x:f>
        <x:v>301336970</x:v>
      </x:c>
      <x:c r="F310" s="90"/>
      <x:c r="G310" s="90"/>
      <x:c r="H310" s="90"/>
      <x:c r="I310" s="90"/>
      <x:c r="J310" s="90"/>
      <x:c r="K310" s="90"/>
      <x:c r="L310" s="110">
        <x:f>SUMIF($O:$O,"Transmission Protected Plant",L:L)</x:f>
        <x:v>4130921</x:v>
      </x:c>
      <x:c r="M310" s="110">
        <x:f>SUMIF(O:O,"Transmission Protected Plant",M:M)</x:f>
        <x:v>297206049</x:v>
      </x:c>
      <x:c r="N310" s="90"/>
      <x:c r="P310" s="90"/>
      <x:c r="Q310" s="90"/>
    </x:row>
    <x:row r="311" spans="1:17" ht="14.5" x14ac:dyDescent="0.35">
      <x:c r="A311" s="96" t="s">
        <x:v>248</x:v>
      </x:c>
      <x:c r="C311" s="90"/>
      <x:c r="D311" s="90"/>
      <x:c r="E311" s="110">
        <x:f>SUMIF($O:$O,"Transmission Protected NOL",E:E)</x:f>
        <x:v>-38039270</x:v>
      </x:c>
      <x:c r="F311" s="90"/>
      <x:c r="G311" s="90"/>
      <x:c r="H311" s="90"/>
      <x:c r="I311" s="90"/>
      <x:c r="J311" s="90"/>
      <x:c r="K311" s="90"/>
      <x:c r="L311" s="110">
        <x:f>SUMIF($O:$O,"Transmission Protected NOL",L:L)</x:f>
        <x:v>-1327574</x:v>
      </x:c>
      <x:c r="M311" s="110">
        <x:f>SUMIF(O:O,"Transmission Protected NOL",M:M)</x:f>
        <x:v>-36711696</x:v>
      </x:c>
      <x:c r="N311" s="90"/>
      <x:c r="P311" s="90"/>
      <x:c r="Q311" s="90"/>
    </x:row>
    <x:row r="312" spans="1:17" ht="14.5" x14ac:dyDescent="0.35">
      <x:c r="A312" s="96" t="s">
        <x:v>249</x:v>
      </x:c>
      <x:c r="C312" s="90"/>
      <x:c r="D312" s="90"/>
      <x:c r="E312" s="110">
        <x:f>SUMIF($O:$O,"Transmission Unprotected Plant",E:E)</x:f>
        <x:v>9804701</x:v>
      </x:c>
      <x:c r="F312" s="90"/>
      <x:c r="G312" s="90"/>
      <x:c r="H312" s="90"/>
      <x:c r="I312" s="90"/>
      <x:c r="J312" s="90"/>
      <x:c r="K312" s="90"/>
      <x:c r="L312" s="110">
        <x:f>SUMIF($O:$O,"Transmission Unprotected Plant",L:L)</x:f>
        <x:v>7921984</x:v>
      </x:c>
      <x:c r="M312" s="110">
        <x:f>SUMIF(O:O,"Transmission Unprotected Plant",M:M)</x:f>
        <x:v>1882717</x:v>
      </x:c>
      <x:c r="N312" s="90"/>
      <x:c r="P312" s="90"/>
      <x:c r="Q312" s="90"/>
    </x:row>
    <x:row r="313" spans="1:17" ht="14.5" x14ac:dyDescent="0.35">
      <x:c r="A313" s="96" t="s">
        <x:v>250</x:v>
      </x:c>
      <x:c r="E313" s="111">
        <x:f>SUM(E310:E312)</x:f>
        <x:v>273102401</x:v>
      </x:c>
      <x:c r="L313" s="111">
        <x:f>SUM(L310:L312)</x:f>
        <x:v>10725331</x:v>
      </x:c>
      <x:c r="M313" s="111">
        <x:f>SUM(M310:M312)</x:f>
        <x:v>262377070</x:v>
      </x:c>
    </x:row>
    <x:row r="314" spans="1:17" ht="14.5" x14ac:dyDescent="0.35">
      <x:c r="A314" s="96" t="s">
        <x:v>39</x:v>
      </x:c>
      <x:c r="C314" s="90"/>
      <x:c r="D314" s="90"/>
      <x:c r="E314" s="110">
        <x:f>SUMIF($O:$O,"Transmission Unprotected Non-Plant Assets",E:E)</x:f>
        <x:v>0</x:v>
      </x:c>
      <x:c r="F314" s="90"/>
      <x:c r="G314" s="90"/>
      <x:c r="H314" s="90"/>
      <x:c r="I314" s="90"/>
      <x:c r="J314" s="90"/>
      <x:c r="K314" s="90"/>
      <x:c r="L314" s="110">
        <x:f>SUMIF($O:$O,"Transmission Unprotected Non-Plant Assets",L:L)</x:f>
        <x:v>0</x:v>
      </x:c>
      <x:c r="M314" s="110">
        <x:f>SUMIF($O:$O,"Transmission Unprotected Non-Plant Assets",M:M)</x:f>
        <x:v>0</x:v>
      </x:c>
      <x:c r="N314" s="90"/>
      <x:c r="P314" s="90"/>
      <x:c r="Q314" s="90"/>
    </x:row>
    <x:row r="315" spans="1:17" ht="14.5" x14ac:dyDescent="0.35">
      <x:c r="A315" s="96" t="s">
        <x:v>41</x:v>
      </x:c>
      <x:c r="C315" s="90"/>
      <x:c r="D315" s="90"/>
      <x:c r="E315" s="110">
        <x:f>SUMIF($O:$O,"Transmission Unprotected Non-Plant Liabilities",E:E)</x:f>
        <x:v>-1091155</x:v>
      </x:c>
      <x:c r="F315" s="90"/>
      <x:c r="G315" s="90"/>
      <x:c r="H315" s="90"/>
      <x:c r="I315" s="90"/>
      <x:c r="J315" s="90"/>
      <x:c r="K315" s="90"/>
      <x:c r="L315" s="110">
        <x:f>SUMIF($O:$O,"Transmission Unprotected Non-Plant Liabilities",L:L)</x:f>
        <x:v>-1091155</x:v>
      </x:c>
      <x:c r="M315" s="110">
        <x:f>SUMIF($O:$O,"Transmission Unprotected Non-Plant Liabilities",M:M)</x:f>
        <x:v>0</x:v>
      </x:c>
      <x:c r="N315" s="90"/>
      <x:c r="P315" s="90"/>
      <x:c r="Q315" s="90"/>
    </x:row>
    <x:row r="316" spans="1:17" ht="14.5" x14ac:dyDescent="0.35">
      <x:c r="A316" s="96" t="s">
        <x:v>251</x:v>
      </x:c>
      <x:c r="C316" s="90"/>
      <x:c r="D316" s="90"/>
      <x:c r="E316" s="112">
        <x:f>SUM(E313:E315)</x:f>
        <x:v>272011246</x:v>
      </x:c>
      <x:c r="F316" s="90"/>
      <x:c r="G316" s="90"/>
      <x:c r="H316" s="90"/>
      <x:c r="I316" s="90"/>
      <x:c r="J316" s="90"/>
      <x:c r="K316" s="90"/>
      <x:c r="L316" s="112">
        <x:f t="shared" ref="L316:M316" si="87">SUM(L313:L315)</x:f>
        <x:v>9634176</x:v>
      </x:c>
      <x:c r="M316" s="112">
        <x:f t="shared" si="87"/>
        <x:v>262377070</x:v>
      </x:c>
      <x:c r="N316" s="90"/>
      <x:c r="P316" s="90"/>
      <x:c r="Q316" s="90"/>
    </x:row>
    <x:row r="317" spans="1:17" x14ac:dyDescent="0.25">
      <x:c r="C317" s="90"/>
      <x:c r="D317" s="90"/>
      <x:c r="F317" s="90"/>
      <x:c r="G317" s="90"/>
      <x:c r="H317" s="90"/>
      <x:c r="I317" s="90"/>
      <x:c r="J317" s="90"/>
      <x:c r="K317" s="90"/>
      <x:c r="N317" s="90"/>
      <x:c r="P317" s="90"/>
      <x:c r="Q317" s="90"/>
    </x:row>
    <x:row r="318" spans="1:17" ht="13" x14ac:dyDescent="0.3">
      <x:c r="A318" s="86" t="s">
        <x:v>252</x:v>
      </x:c>
    </x:row>
    <x:row r="319" spans="1:17" ht="14.5" x14ac:dyDescent="0.35">
      <x:c r="A319" s="96" t="s">
        <x:v>247</x:v>
      </x:c>
      <x:c r="E319" s="113">
        <x:f>SUMIF($O:$O,"General Protected Plant",E:E)</x:f>
        <x:v>3534399</x:v>
      </x:c>
      <x:c r="L319" s="113">
        <x:f>SUMIF($O:$O,"General Protected Plant",L:L)</x:f>
        <x:v>2123985</x:v>
      </x:c>
      <x:c r="M319" s="113">
        <x:f>SUMIF(O:O,"General Protected Plant",M:M)</x:f>
        <x:v>1410414</x:v>
      </x:c>
    </x:row>
    <x:row r="320" spans="1:17" ht="14.5" x14ac:dyDescent="0.35">
      <x:c r="A320" s="96" t="s">
        <x:v>248</x:v>
      </x:c>
      <x:c r="E320" s="113">
        <x:f>SUMIF($O:$O,"General Protected NOL",E:E)</x:f>
        <x:v>-427745</x:v>
      </x:c>
      <x:c r="L320" s="113">
        <x:f>SUMIF($O:$O,"General Protected NOL",L:L)</x:f>
        <x:v>-427745</x:v>
      </x:c>
      <x:c r="M320" s="113">
        <x:f>SUMIF(O:O,"General Protected NOL",M:M)</x:f>
        <x:v>0</x:v>
      </x:c>
    </x:row>
    <x:row r="321" spans="1:17" ht="14.5" x14ac:dyDescent="0.35">
      <x:c r="A321" s="96" t="s">
        <x:v>249</x:v>
      </x:c>
      <x:c r="C321" s="101"/>
      <x:c r="D321" s="101"/>
      <x:c r="E321" s="113">
        <x:f>SUMIF($O:$O,"General Unprotected Plant",E:E)</x:f>
        <x:v>-174947</x:v>
      </x:c>
      <x:c r="F321" s="101"/>
      <x:c r="G321" s="101"/>
      <x:c r="H321" s="101"/>
      <x:c r="I321" s="101"/>
      <x:c r="J321" s="101"/>
      <x:c r="K321" s="101"/>
      <x:c r="L321" s="113">
        <x:f>SUMIF($O:$O,"General Unprotected Plant",L:L)</x:f>
        <x:v>-82936</x:v>
      </x:c>
      <x:c r="M321" s="113">
        <x:f>SUMIF(O:O,"General Unprotected Plant",M:M)</x:f>
        <x:v>-92011</x:v>
      </x:c>
      <x:c r="N321" s="101"/>
      <x:c r="P321" s="101"/>
      <x:c r="Q321" s="101"/>
    </x:row>
    <x:row r="322" spans="1:17" ht="14.5" x14ac:dyDescent="0.35">
      <x:c r="A322" s="96" t="s">
        <x:v>250</x:v>
      </x:c>
      <x:c r="E322" s="111">
        <x:f>SUM(E319:E321)</x:f>
        <x:v>2931707</x:v>
      </x:c>
      <x:c r="L322" s="111">
        <x:f>SUM(L319:L321)</x:f>
        <x:v>1613304</x:v>
      </x:c>
      <x:c r="M322" s="111">
        <x:f>SUM(M319:M321)</x:f>
        <x:v>1318403</x:v>
      </x:c>
    </x:row>
    <x:row r="323" spans="1:17" ht="14.5" x14ac:dyDescent="0.35">
      <x:c r="A323" s="96" t="s">
        <x:v>39</x:v>
      </x:c>
      <x:c r="E323" s="110">
        <x:f>SUMIF($O:$O,"General Unprotected Non-Plant Assets",E:E)</x:f>
        <x:v>1573018</x:v>
      </x:c>
      <x:c r="L323" s="110">
        <x:f>SUMIF($O:$O,"General Unprotected Non-Plant Assets",L:L)</x:f>
        <x:v>1573018</x:v>
      </x:c>
      <x:c r="M323" s="110">
        <x:f>SUMIF($O:$O,"General Unprotected Non-Plant Assets",M:M)</x:f>
        <x:v>0</x:v>
      </x:c>
    </x:row>
    <x:row r="324" spans="1:17" ht="14.5" x14ac:dyDescent="0.35">
      <x:c r="A324" s="96" t="s">
        <x:v>41</x:v>
      </x:c>
      <x:c r="E324" s="110">
        <x:f>SUMIF($O:$O,"General Unprotected Non-Plant Liabilities",E:E)</x:f>
        <x:v>-1128508</x:v>
      </x:c>
      <x:c r="L324" s="110">
        <x:f>SUMIF($O:$O,"General Unprotected Non-Plant Liabilities",L:L)</x:f>
        <x:v>-1128508</x:v>
      </x:c>
      <x:c r="M324" s="110">
        <x:f>SUMIF($O:$O,"General Unprotected Non-Plant Liabilities",M:M)</x:f>
        <x:v>0</x:v>
      </x:c>
    </x:row>
    <x:row r="325" spans="1:17" ht="14.5" x14ac:dyDescent="0.35">
      <x:c r="A325" s="96" t="s">
        <x:v>253</x:v>
      </x:c>
      <x:c r="E325" s="112">
        <x:f>SUM(E322:E324)</x:f>
        <x:v>3376217</x:v>
      </x:c>
      <x:c r="L325" s="112">
        <x:f t="shared" ref="L325:M325" si="88">SUM(L322:L324)</x:f>
        <x:v>2057814</x:v>
      </x:c>
      <x:c r="M325" s="112">
        <x:f t="shared" si="88"/>
        <x:v>1318403</x:v>
      </x:c>
    </x:row>
    <x:row r="327" spans="1:17" ht="13" thickBot="1" x14ac:dyDescent="0.3">
      <x:c r="A327" s="83" t="s">
        <x:v>254</x:v>
      </x:c>
      <x:c r="E327" s="107">
        <x:f>+E316+E325</x:f>
        <x:v>275387463</x:v>
      </x:c>
      <x:c r="L327" s="107">
        <x:f>+L316+L325</x:f>
        <x:v>11691990</x:v>
      </x:c>
      <x:c r="M327" s="107">
        <x:f>+M316+M325</x:f>
        <x:v>263695473</x:v>
      </x:c>
    </x:row>
    <x:row r="328" spans="1:17" ht="13" thickTop="1" x14ac:dyDescent="0.25">
      <x:c r="E328" s="114">
        <x:f>+E307-E327</x:f>
        <x:v>0</x:v>
      </x:c>
      <x:c r="L328" s="114">
        <x:f>+L307-L327</x:f>
        <x:v>0</x:v>
      </x:c>
      <x:c r="M328" s="114">
        <x:f>+M307-M327</x:f>
        <x:v>0</x:v>
      </x:c>
    </x:row>
    <x:row r="329" spans="1:17" ht="13" x14ac:dyDescent="0.3">
      <x:c r="A329" s="95" t="s">
        <x:v>255</x:v>
      </x:c>
    </x:row>
    <x:row r="330" spans="1:17" ht="14.5" x14ac:dyDescent="0.35">
      <x:c r="A330" s="96" t="s">
        <x:v>247</x:v>
      </x:c>
      <x:c r="E330" s="113">
        <x:f>+E310+E319</x:f>
        <x:v>304871369</x:v>
      </x:c>
      <x:c r="L330" s="113">
        <x:f t="shared" ref="L330:M331" si="89">+L310+L319</x:f>
        <x:v>6254906</x:v>
      </x:c>
      <x:c r="M330" s="113">
        <x:f t="shared" si="89"/>
        <x:v>298616463</x:v>
      </x:c>
    </x:row>
    <x:row r="331" spans="1:17" ht="14.5" x14ac:dyDescent="0.35">
      <x:c r="A331" s="96" t="s">
        <x:v>248</x:v>
      </x:c>
      <x:c r="E331" s="113">
        <x:f>+E311+E320</x:f>
        <x:v>-38467015</x:v>
      </x:c>
      <x:c r="L331" s="113">
        <x:f t="shared" si="89"/>
        <x:v>-1755319</x:v>
      </x:c>
      <x:c r="M331" s="113">
        <x:f t="shared" si="89"/>
        <x:v>-36711696</x:v>
      </x:c>
    </x:row>
    <x:row r="332" spans="1:17" ht="14.5" x14ac:dyDescent="0.35">
      <x:c r="A332" s="96" t="s">
        <x:v>249</x:v>
      </x:c>
      <x:c r="E332" s="113">
        <x:f>+E312+E321</x:f>
        <x:v>9629754</x:v>
      </x:c>
      <x:c r="L332" s="113">
        <x:f>+L312+L321</x:f>
        <x:v>7839048</x:v>
      </x:c>
      <x:c r="M332" s="113">
        <x:f>+M312+M321</x:f>
        <x:v>1790706</x:v>
      </x:c>
    </x:row>
    <x:row r="333" spans="1:17" ht="14.5" x14ac:dyDescent="0.35">
      <x:c r="A333" s="96" t="s">
        <x:v>250</x:v>
      </x:c>
      <x:c r="E333" s="111">
        <x:f>SUM(E330:E332)</x:f>
        <x:v>276034108</x:v>
      </x:c>
      <x:c r="L333" s="111">
        <x:f>SUM(L330:L332)</x:f>
        <x:v>12338635</x:v>
      </x:c>
      <x:c r="M333" s="111">
        <x:f>SUM(M330:M332)</x:f>
        <x:v>263695473</x:v>
      </x:c>
    </x:row>
    <x:row r="334" spans="1:17" ht="14.5" x14ac:dyDescent="0.35">
      <x:c r="A334" s="96" t="s">
        <x:v>39</x:v>
      </x:c>
      <x:c r="E334" s="113">
        <x:f>+E314+E323</x:f>
        <x:v>1573018</x:v>
      </x:c>
      <x:c r="L334" s="113">
        <x:f>+L314+L323</x:f>
        <x:v>1573018</x:v>
      </x:c>
      <x:c r="M334" s="113">
        <x:f>+M314+M323</x:f>
        <x:v>0</x:v>
      </x:c>
    </x:row>
    <x:row r="335" spans="1:17" ht="14.5" x14ac:dyDescent="0.35">
      <x:c r="A335" s="96" t="s">
        <x:v>41</x:v>
      </x:c>
      <x:c r="E335" s="113">
        <x:f>+E315+E324</x:f>
        <x:v>-2219663</x:v>
      </x:c>
      <x:c r="L335" s="113">
        <x:f>+L315+L324</x:f>
        <x:v>-2219663</x:v>
      </x:c>
      <x:c r="M335" s="113">
        <x:f>+M315+M324</x:f>
        <x:v>0</x:v>
      </x:c>
    </x:row>
    <x:row r="336" spans="1:17" ht="15" thickBot="1" x14ac:dyDescent="0.4">
      <x:c r="A336" s="96" t="s">
        <x:v>254</x:v>
      </x:c>
      <x:c r="E336" s="115">
        <x:f>SUM(E333:E335)</x:f>
        <x:v>275387463</x:v>
      </x:c>
      <x:c r="F336" s="116"/>
      <x:c r="G336" s="116"/>
      <x:c r="H336" s="116"/>
      <x:c r="I336" s="116"/>
      <x:c r="J336" s="116"/>
      <x:c r="K336" s="116"/>
      <x:c r="L336" s="115">
        <x:f t="shared" ref="L336:M336" si="90">SUM(L333:L335)</x:f>
        <x:v>11691990</x:v>
      </x:c>
      <x:c r="M336" s="115">
        <x:f t="shared" si="90"/>
        <x:v>263695473</x:v>
      </x:c>
    </x:row>
    <x:row r="337" ht="13" thickTop="1" x14ac:dyDescent="0.25"/>
  </x:sheetData>
  <x:mergeCells count="3">
    <x:mergeCell ref="A3:Q3"/>
    <x:mergeCell ref="A4:Q4"/>
    <x:mergeCell ref="A5:Q5"/>
  </x:mergeCells>
  <x:pageMargins left="0.7" right="0.7" top="0.75" bottom="0.75" header="0.3" footer="0.3"/>
  <x:pageSetup scale="60" fitToHeight="2" orientation="landscape" r:id="rId1"/>
  <x:drawing r:id="rId2"/>
  <x:legacyDrawing r:id="rId3"/>
</x:worksheet>
</file>

<file path=xl/worksheets/sheet4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ACF22B-DBDA-4CB8-B454-50A472296973}" mc:Ignorable="x14ac xr xr2 xr3">
  <x:sheetPr>
    <x:tabColor theme="8" tint="0.59999389629810485"/>
  </x:sheetPr>
  <x:dimension ref="A3:G337"/>
  <x:sheetViews>
    <x:sheetView zoomScale="105" workbookViewId="0">
      <x:pane xSplit="1" ySplit="8" topLeftCell="B9" activePane="bottomRight" state="frozen"/>
      <x:selection activeCell="F11" sqref="F11"/>
      <x:selection pane="topRight" activeCell="F11" sqref="F11"/>
      <x:selection pane="bottomLeft" activeCell="F11" sqref="F11"/>
      <x:selection pane="bottomRight"/>
    </x:sheetView>
  </x:sheetViews>
  <x:sheetFormatPr defaultColWidth="9.1796875" defaultRowHeight="12.5" outlineLevelRow="1" x14ac:dyDescent="0.25"/>
  <x:cols>
    <x:col min="1" max="1" width="53.54296875" style="83" customWidth="1"/>
    <x:col min="2" max="5" width="18.7265625" style="83" customWidth="1"/>
    <x:col min="6" max="6" width="2.7265625" style="83" customWidth="1"/>
    <x:col min="7" max="7" width="41.81640625" style="83" bestFit="1" customWidth="1"/>
    <x:col min="8" max="16384" width="9.1796875" style="83"/>
  </x:cols>
  <x:sheetData>
    <x:row r="3" spans="1:7" ht="13" x14ac:dyDescent="0.3">
      <x:c r="A3" s="176" t="s">
        <x:v>0</x:v>
      </x:c>
      <x:c r="B3" s="176"/>
      <x:c r="C3" s="176"/>
      <x:c r="D3" s="176"/>
      <x:c r="E3" s="176"/>
      <x:c r="F3" s="176"/>
      <x:c r="G3" s="176"/>
    </x:row>
    <x:row r="4" spans="1:7" x14ac:dyDescent="0.25">
      <x:c r="A4" s="177" t="s">
        <x:v>256</x:v>
      </x:c>
      <x:c r="B4" s="177"/>
      <x:c r="C4" s="177"/>
      <x:c r="D4" s="177"/>
      <x:c r="E4" s="177"/>
      <x:c r="F4" s="177"/>
      <x:c r="G4" s="177"/>
    </x:row>
    <x:row r="5" spans="1:7" x14ac:dyDescent="0.25">
      <x:c r="A5" s="177" t="s">
        <x:v>80</x:v>
      </x:c>
      <x:c r="B5" s="177"/>
      <x:c r="C5" s="177"/>
      <x:c r="D5" s="177"/>
      <x:c r="E5" s="177"/>
      <x:c r="F5" s="177"/>
      <x:c r="G5" s="177"/>
    </x:row>
    <x:row r="7" spans="1:7" ht="13" x14ac:dyDescent="0.3">
      <x:c r="B7" s="82">
        <x:v>1</x:v>
      </x:c>
      <x:c r="C7" s="82">
        <x:v>2</x:v>
      </x:c>
      <x:c r="D7" s="82">
        <x:v>3</x:v>
      </x:c>
      <x:c r="E7" s="82" t="s">
        <x:v>257</x:v>
      </x:c>
    </x:row>
    <x:row r="8" spans="1:7" ht="39" x14ac:dyDescent="0.3">
      <x:c r="B8" s="84" t="s">
        <x:v>258</x:v>
      </x:c>
      <x:c r="C8" s="84" t="s">
        <x:v>259</x:v>
      </x:c>
      <x:c r="D8" s="84" t="s">
        <x:v>260</x:v>
      </x:c>
      <x:c r="E8" s="84" t="s">
        <x:v>261</x:v>
      </x:c>
      <x:c r="G8" s="84" t="s">
        <x:v>79</x:v>
      </x:c>
    </x:row>
    <x:row r="9" spans="1:7" ht="13" x14ac:dyDescent="0.3">
      <x:c r="C9" s="84"/>
      <x:c r="D9" s="84"/>
      <x:c r="E9" s="84"/>
    </x:row>
    <x:row r="10" spans="1:7" ht="13" x14ac:dyDescent="0.3">
      <x:c r="A10" s="83" t="s">
        <x:v>82</x:v>
      </x:c>
      <x:c r="C10" s="84"/>
      <x:c r="D10" s="84"/>
      <x:c r="E10" s="84"/>
    </x:row>
    <x:row r="11" spans="1:7" ht="13" x14ac:dyDescent="0.3">
      <x:c r="A11" s="83" t="s">
        <x:v>83</x:v>
      </x:c>
      <x:c r="C11" s="84"/>
      <x:c r="D11" s="84"/>
      <x:c r="E11" s="84"/>
    </x:row>
    <x:row r="12" spans="1:7" ht="13" x14ac:dyDescent="0.3">
      <x:c r="C12" s="84"/>
      <x:c r="D12" s="84"/>
      <x:c r="E12" s="84"/>
    </x:row>
    <x:row r="13" spans="1:7" ht="13" x14ac:dyDescent="0.3">
      <x:c r="A13" s="83" t="s">
        <x:v>84</x:v>
      </x:c>
      <x:c r="C13" s="84"/>
      <x:c r="D13" s="84"/>
      <x:c r="E13" s="84"/>
    </x:row>
    <x:row r="14" spans="1:7" ht="13" x14ac:dyDescent="0.3">
      <x:c r="A14" s="83" t="s">
        <x:v>262</x:v>
      </x:c>
      <x:c r="C14" s="84"/>
      <x:c r="D14" s="84"/>
      <x:c r="E14" s="84"/>
    </x:row>
    <x:row r="15" spans="1:7" ht="13" x14ac:dyDescent="0.3">
      <x:c r="A15" s="86" t="s">
        <x:v>85</x:v>
      </x:c>
      <x:c r="C15" s="87"/>
      <x:c r="D15" s="87"/>
      <x:c r="E15" s="87"/>
    </x:row>
    <x:row r="16" spans="1:7" ht="13" x14ac:dyDescent="0.3">
      <x:c r="A16" s="86" t="s">
        <x:v>86</x:v>
      </x:c>
      <x:c r="C16" s="87"/>
      <x:c r="D16" s="87"/>
      <x:c r="E16" s="87"/>
    </x:row>
    <x:row r="17" spans="1:7" x14ac:dyDescent="0.25">
      <x:c r="A17" s="83" t="s">
        <x:v>263</x:v>
      </x:c>
      <x:c r="B17" s="89">
        <x:v>1916015478</x:v>
      </x:c>
      <x:c r="C17" s="89">
        <x:v>670605417</x:v>
      </x:c>
      <x:c r="D17" s="89">
        <x:f>ROUND(+B17*0.21,0)</x:f>
        <x:v>402363250</x:v>
      </x:c>
      <x:c r="E17" s="89">
        <x:f>+C17-D17</x:f>
        <x:v>268242167</x:v>
      </x:c>
      <x:c r="G17" s="83" t="s">
        <x:v>87</x:v>
      </x:c>
    </x:row>
    <x:row r="18" spans="1:7" x14ac:dyDescent="0.25">
      <x:c r="A18" s="83" t="s">
        <x:v>88</x:v>
      </x:c>
      <x:c r="B18" s="89">
        <x:v>13977639</x:v>
      </x:c>
      <x:c r="C18" s="89">
        <x:v>4892174</x:v>
      </x:c>
      <x:c r="D18" s="89">
        <x:f t="shared" ref="D18:D161" si="0">ROUND(+B18*0.21,0)</x:f>
        <x:v>2935304</x:v>
      </x:c>
      <x:c r="E18" s="89">
        <x:f>+C18-D18</x:f>
        <x:v>1956870</x:v>
      </x:c>
      <x:c r="G18" s="83" t="s">
        <x:v>87</x:v>
      </x:c>
    </x:row>
    <x:row r="19" spans="1:7" x14ac:dyDescent="0.25">
      <x:c r="A19" s="83" t="s">
        <x:v>264</x:v>
      </x:c>
      <x:c r="B19" s="89">
        <x:v>222413808</x:v>
      </x:c>
      <x:c r="C19" s="89">
        <x:v>77844833</x:v>
      </x:c>
      <x:c r="D19" s="89">
        <x:f t="shared" si="0"/>
        <x:v>46706900</x:v>
      </x:c>
      <x:c r="E19" s="89">
        <x:f t="shared" ref="E19:E54" si="1">+C19-D19</x:f>
        <x:v>31137933</x:v>
      </x:c>
      <x:c r="G19" s="83" t="s">
        <x:v>87</x:v>
      </x:c>
    </x:row>
    <x:row r="20" spans="1:7" x14ac:dyDescent="0.25">
      <x:c r="A20" s="83" t="s">
        <x:v>265</x:v>
      </x:c>
      <x:c r="B20" s="89">
        <x:v>17439513</x:v>
      </x:c>
      <x:c r="C20" s="89">
        <x:v>6103830</x:v>
      </x:c>
      <x:c r="D20" s="89">
        <x:f t="shared" si="0"/>
        <x:v>3662298</x:v>
      </x:c>
      <x:c r="E20" s="89">
        <x:f t="shared" si="1"/>
        <x:v>2441532</x:v>
      </x:c>
      <x:c r="G20" s="83" t="s">
        <x:v>89</x:v>
      </x:c>
    </x:row>
    <x:row r="21" spans="1:7" x14ac:dyDescent="0.25">
      <x:c r="A21" s="83" t="s">
        <x:v>266</x:v>
      </x:c>
      <x:c r="B21" s="89">
        <x:v>92529174</x:v>
      </x:c>
      <x:c r="C21" s="89">
        <x:v>32385211</x:v>
      </x:c>
      <x:c r="D21" s="89">
        <x:f t="shared" si="0"/>
        <x:v>19431127</x:v>
      </x:c>
      <x:c r="E21" s="89">
        <x:f t="shared" si="1"/>
        <x:v>12954084</x:v>
      </x:c>
      <x:c r="G21" s="83" t="s">
        <x:v>89</x:v>
      </x:c>
    </x:row>
    <x:row r="22" spans="1:7" x14ac:dyDescent="0.25">
      <x:c r="A22" s="83" t="s">
        <x:v>267</x:v>
      </x:c>
      <x:c r="B22" s="89">
        <x:v>-1683540</x:v>
      </x:c>
      <x:c r="C22" s="89">
        <x:v>-589239</x:v>
      </x:c>
      <x:c r="D22" s="89">
        <x:f t="shared" si="0"/>
        <x:v>-353543</x:v>
      </x:c>
      <x:c r="E22" s="89">
        <x:f t="shared" si="1"/>
        <x:v>-235696</x:v>
      </x:c>
      <x:c r="G22" s="83" t="s">
        <x:v>89</x:v>
      </x:c>
    </x:row>
    <x:row r="23" spans="1:7" x14ac:dyDescent="0.25">
      <x:c r="A23" s="83" t="s">
        <x:v>268</x:v>
      </x:c>
      <x:c r="B23" s="89">
        <x:v>20416389</x:v>
      </x:c>
      <x:c r="C23" s="89">
        <x:v>7145736</x:v>
      </x:c>
      <x:c r="D23" s="89">
        <x:f t="shared" si="0"/>
        <x:v>4287442</x:v>
      </x:c>
      <x:c r="E23" s="89">
        <x:f t="shared" si="1"/>
        <x:v>2858294</x:v>
      </x:c>
      <x:c r="G23" s="83" t="s">
        <x:v>89</x:v>
      </x:c>
    </x:row>
    <x:row r="24" spans="1:7" x14ac:dyDescent="0.25">
      <x:c r="A24" s="83" t="s">
        <x:v>269</x:v>
      </x:c>
      <x:c r="B24" s="89">
        <x:v>4130711</x:v>
      </x:c>
      <x:c r="C24" s="89">
        <x:v>1445749</x:v>
      </x:c>
      <x:c r="D24" s="89">
        <x:f t="shared" si="0"/>
        <x:v>867449</x:v>
      </x:c>
      <x:c r="E24" s="89">
        <x:f t="shared" si="1"/>
        <x:v>578300</x:v>
      </x:c>
      <x:c r="G24" s="83" t="s">
        <x:v>89</x:v>
      </x:c>
    </x:row>
    <x:row r="25" spans="1:7" x14ac:dyDescent="0.25">
      <x:c r="A25" s="83" t="s">
        <x:v>270</x:v>
      </x:c>
      <x:c r="B25" s="89">
        <x:v>143749</x:v>
      </x:c>
      <x:c r="C25" s="89">
        <x:v>50312</x:v>
      </x:c>
      <x:c r="D25" s="89">
        <x:f t="shared" si="0"/>
        <x:v>30187</x:v>
      </x:c>
      <x:c r="E25" s="89">
        <x:f t="shared" si="1"/>
        <x:v>20125</x:v>
      </x:c>
      <x:c r="G25" s="83" t="s">
        <x:v>89</x:v>
      </x:c>
    </x:row>
    <x:row r="26" spans="1:7" x14ac:dyDescent="0.25">
      <x:c r="A26" s="83" t="s">
        <x:v>271</x:v>
      </x:c>
      <x:c r="B26" s="89">
        <x:v>782461</x:v>
      </x:c>
      <x:c r="C26" s="89">
        <x:v>273861</x:v>
      </x:c>
      <x:c r="D26" s="89">
        <x:f t="shared" si="0"/>
        <x:v>164317</x:v>
      </x:c>
      <x:c r="E26" s="89">
        <x:f t="shared" si="1"/>
        <x:v>109544</x:v>
      </x:c>
      <x:c r="G26" s="83" t="s">
        <x:v>89</x:v>
      </x:c>
    </x:row>
    <x:row r="27" spans="1:7" x14ac:dyDescent="0.25">
      <x:c r="A27" s="83" t="s">
        <x:v>272</x:v>
      </x:c>
      <x:c r="B27" s="89">
        <x:v>-55443695</x:v>
      </x:c>
      <x:c r="C27" s="89">
        <x:v>-19405294</x:v>
      </x:c>
      <x:c r="D27" s="89">
        <x:f t="shared" si="0"/>
        <x:v>-11643176</x:v>
      </x:c>
      <x:c r="E27" s="89">
        <x:f t="shared" si="1"/>
        <x:v>-7762118</x:v>
      </x:c>
      <x:c r="G27" s="83" t="s">
        <x:v>89</x:v>
      </x:c>
    </x:row>
    <x:row r="28" spans="1:7" x14ac:dyDescent="0.25">
      <x:c r="A28" s="83" t="s">
        <x:v>273</x:v>
      </x:c>
      <x:c r="B28" s="89">
        <x:v>650498</x:v>
      </x:c>
      <x:c r="C28" s="89">
        <x:v>227674</x:v>
      </x:c>
      <x:c r="D28" s="89">
        <x:f t="shared" si="0"/>
        <x:v>136605</x:v>
      </x:c>
      <x:c r="E28" s="89">
        <x:f t="shared" si="1"/>
        <x:v>91069</x:v>
      </x:c>
      <x:c r="G28" s="83" t="s">
        <x:v>89</x:v>
      </x:c>
    </x:row>
    <x:row r="29" spans="1:7" x14ac:dyDescent="0.25">
      <x:c r="A29" s="83" t="s">
        <x:v>274</x:v>
      </x:c>
      <x:c r="B29" s="89">
        <x:v>-2417093</x:v>
      </x:c>
      <x:c r="C29" s="89">
        <x:v>-845982</x:v>
      </x:c>
      <x:c r="D29" s="89">
        <x:f t="shared" si="0"/>
        <x:v>-507590</x:v>
      </x:c>
      <x:c r="E29" s="89">
        <x:f t="shared" si="1"/>
        <x:v>-338392</x:v>
      </x:c>
      <x:c r="G29" s="83" t="s">
        <x:v>89</x:v>
      </x:c>
    </x:row>
    <x:row r="30" spans="1:7" x14ac:dyDescent="0.25">
      <x:c r="A30" s="83" t="s">
        <x:v>275</x:v>
      </x:c>
      <x:c r="B30" s="89">
        <x:v>10020</x:v>
      </x:c>
      <x:c r="C30" s="89">
        <x:v>3507</x:v>
      </x:c>
      <x:c r="D30" s="89">
        <x:f t="shared" si="0"/>
        <x:v>2104</x:v>
      </x:c>
      <x:c r="E30" s="89">
        <x:f t="shared" si="1"/>
        <x:v>1403</x:v>
      </x:c>
      <x:c r="G30" s="83" t="s">
        <x:v>89</x:v>
      </x:c>
    </x:row>
    <x:row r="31" spans="1:7" x14ac:dyDescent="0.25">
      <x:c r="A31" s="83" t="s">
        <x:v>276</x:v>
      </x:c>
      <x:c r="B31" s="89">
        <x:v>79299</x:v>
      </x:c>
      <x:c r="C31" s="89">
        <x:v>27755</x:v>
      </x:c>
      <x:c r="D31" s="89">
        <x:f t="shared" si="0"/>
        <x:v>16653</x:v>
      </x:c>
      <x:c r="E31" s="89">
        <x:f t="shared" si="1"/>
        <x:v>11102</x:v>
      </x:c>
      <x:c r="G31" s="83" t="s">
        <x:v>89</x:v>
      </x:c>
    </x:row>
    <x:row r="32" spans="1:7" x14ac:dyDescent="0.25">
      <x:c r="A32" s="83" t="s">
        <x:v>277</x:v>
      </x:c>
      <x:c r="B32" s="89">
        <x:v>2684</x:v>
      </x:c>
      <x:c r="C32" s="89">
        <x:v>939</x:v>
      </x:c>
      <x:c r="D32" s="89">
        <x:f t="shared" si="0"/>
        <x:v>564</x:v>
      </x:c>
      <x:c r="E32" s="89">
        <x:f t="shared" si="1"/>
        <x:v>375</x:v>
      </x:c>
      <x:c r="G32" s="83" t="s">
        <x:v>89</x:v>
      </x:c>
    </x:row>
    <x:row r="33" spans="1:7" x14ac:dyDescent="0.25">
      <x:c r="A33" s="83" t="s">
        <x:v>278</x:v>
      </x:c>
      <x:c r="B33" s="89">
        <x:v>36887</x:v>
      </x:c>
      <x:c r="C33" s="89">
        <x:v>12910</x:v>
      </x:c>
      <x:c r="D33" s="89">
        <x:f t="shared" si="0"/>
        <x:v>7746</x:v>
      </x:c>
      <x:c r="E33" s="89">
        <x:f t="shared" si="1"/>
        <x:v>5164</x:v>
      </x:c>
      <x:c r="G33" s="83" t="s">
        <x:v>89</x:v>
      </x:c>
    </x:row>
    <x:row r="34" spans="1:7" x14ac:dyDescent="0.25">
      <x:c r="A34" s="83" t="s">
        <x:v>279</x:v>
      </x:c>
      <x:c r="B34" s="89">
        <x:v>160075</x:v>
      </x:c>
      <x:c r="C34" s="89">
        <x:v>56026</x:v>
      </x:c>
      <x:c r="D34" s="89">
        <x:f t="shared" si="0"/>
        <x:v>33616</x:v>
      </x:c>
      <x:c r="E34" s="89">
        <x:f t="shared" si="1"/>
        <x:v>22410</x:v>
      </x:c>
      <x:c r="G34" s="83" t="s">
        <x:v>89</x:v>
      </x:c>
    </x:row>
    <x:row r="35" spans="1:7" x14ac:dyDescent="0.25">
      <x:c r="A35" s="83" t="s">
        <x:v>280</x:v>
      </x:c>
      <x:c r="B35" s="89">
        <x:v>28965</x:v>
      </x:c>
      <x:c r="C35" s="89">
        <x:v>10138</x:v>
      </x:c>
      <x:c r="D35" s="89">
        <x:f t="shared" si="0"/>
        <x:v>6083</x:v>
      </x:c>
      <x:c r="E35" s="89">
        <x:f t="shared" si="1"/>
        <x:v>4055</x:v>
      </x:c>
      <x:c r="G35" s="83" t="s">
        <x:v>89</x:v>
      </x:c>
    </x:row>
    <x:row r="36" spans="1:7" x14ac:dyDescent="0.25">
      <x:c r="A36" s="83" t="s">
        <x:v>281</x:v>
      </x:c>
      <x:c r="B36" s="89">
        <x:v>-22424968</x:v>
      </x:c>
      <x:c r="C36" s="89">
        <x:v>-7848739</x:v>
      </x:c>
      <x:c r="D36" s="89">
        <x:f t="shared" si="0"/>
        <x:v>-4709243</x:v>
      </x:c>
      <x:c r="E36" s="89">
        <x:f t="shared" si="1"/>
        <x:v>-3139496</x:v>
      </x:c>
      <x:c r="G36" s="83" t="s">
        <x:v>89</x:v>
      </x:c>
    </x:row>
    <x:row r="37" spans="1:7" x14ac:dyDescent="0.25">
      <x:c r="A37" s="83" t="s">
        <x:v>282</x:v>
      </x:c>
      <x:c r="B37" s="89">
        <x:v>43320401</x:v>
      </x:c>
      <x:c r="C37" s="89">
        <x:v>15162141</x:v>
      </x:c>
      <x:c r="D37" s="89">
        <x:f t="shared" si="0"/>
        <x:v>9097284</x:v>
      </x:c>
      <x:c r="E37" s="89">
        <x:f t="shared" si="1"/>
        <x:v>6064857</x:v>
      </x:c>
      <x:c r="G37" s="83" t="s">
        <x:v>89</x:v>
      </x:c>
    </x:row>
    <x:row r="38" spans="1:7" x14ac:dyDescent="0.25">
      <x:c r="A38" s="83" t="s">
        <x:v>283</x:v>
      </x:c>
      <x:c r="B38" s="89">
        <x:v>-113604</x:v>
      </x:c>
      <x:c r="C38" s="89">
        <x:v>-39761</x:v>
      </x:c>
      <x:c r="D38" s="89">
        <x:f t="shared" si="0"/>
        <x:v>-23857</x:v>
      </x:c>
      <x:c r="E38" s="89">
        <x:f t="shared" si="1"/>
        <x:v>-15904</x:v>
      </x:c>
      <x:c r="G38" s="83" t="s">
        <x:v>89</x:v>
      </x:c>
    </x:row>
    <x:row r="39" spans="1:7" x14ac:dyDescent="0.25">
      <x:c r="A39" s="83" t="s">
        <x:v>284</x:v>
      </x:c>
      <x:c r="B39" s="89">
        <x:v>863020</x:v>
      </x:c>
      <x:c r="C39" s="89">
        <x:v>302057</x:v>
      </x:c>
      <x:c r="D39" s="89">
        <x:f t="shared" si="0"/>
        <x:v>181234</x:v>
      </x:c>
      <x:c r="E39" s="89">
        <x:f t="shared" si="1"/>
        <x:v>120823</x:v>
      </x:c>
      <x:c r="G39" s="83" t="s">
        <x:v>89</x:v>
      </x:c>
    </x:row>
    <x:row r="40" spans="1:7" x14ac:dyDescent="0.25">
      <x:c r="A40" s="83" t="s">
        <x:v>285</x:v>
      </x:c>
      <x:c r="B40" s="89">
        <x:v>387638</x:v>
      </x:c>
      <x:c r="C40" s="89">
        <x:v>135673</x:v>
      </x:c>
      <x:c r="D40" s="89">
        <x:f t="shared" si="0"/>
        <x:v>81404</x:v>
      </x:c>
      <x:c r="E40" s="89">
        <x:f t="shared" si="1"/>
        <x:v>54269</x:v>
      </x:c>
      <x:c r="G40" s="83" t="s">
        <x:v>89</x:v>
      </x:c>
    </x:row>
    <x:row r="41" spans="1:7" x14ac:dyDescent="0.25">
      <x:c r="A41" s="83" t="s">
        <x:v>286</x:v>
      </x:c>
      <x:c r="B41" s="89">
        <x:v>1655281</x:v>
      </x:c>
      <x:c r="C41" s="89">
        <x:v>579349</x:v>
      </x:c>
      <x:c r="D41" s="89">
        <x:f t="shared" si="0"/>
        <x:v>347609</x:v>
      </x:c>
      <x:c r="E41" s="89">
        <x:f t="shared" si="1"/>
        <x:v>231740</x:v>
      </x:c>
      <x:c r="G41" s="83" t="s">
        <x:v>89</x:v>
      </x:c>
    </x:row>
    <x:row r="42" spans="1:7" x14ac:dyDescent="0.25">
      <x:c r="A42" s="83" t="s">
        <x:v>287</x:v>
      </x:c>
      <x:c r="B42" s="89">
        <x:v>450474</x:v>
      </x:c>
      <x:c r="C42" s="89">
        <x:v>157666</x:v>
      </x:c>
      <x:c r="D42" s="89">
        <x:f t="shared" si="0"/>
        <x:v>94600</x:v>
      </x:c>
      <x:c r="E42" s="89">
        <x:f t="shared" si="1"/>
        <x:v>63066</x:v>
      </x:c>
      <x:c r="G42" s="83" t="s">
        <x:v>89</x:v>
      </x:c>
    </x:row>
    <x:row r="43" spans="1:7" x14ac:dyDescent="0.25">
      <x:c r="A43" s="83" t="s">
        <x:v>288</x:v>
      </x:c>
      <x:c r="B43" s="89">
        <x:v>1056276</x:v>
      </x:c>
      <x:c r="C43" s="89">
        <x:v>369697</x:v>
      </x:c>
      <x:c r="D43" s="89">
        <x:f t="shared" si="0"/>
        <x:v>221818</x:v>
      </x:c>
      <x:c r="E43" s="89">
        <x:f t="shared" si="1"/>
        <x:v>147879</x:v>
      </x:c>
      <x:c r="G43" s="83" t="s">
        <x:v>89</x:v>
      </x:c>
    </x:row>
    <x:row r="44" spans="1:7" ht="14.5" x14ac:dyDescent="0.35">
      <x:c r="A44" t="s">
        <x:v>90</x:v>
      </x:c>
      <x:c r="B44" s="89">
        <x:v>0</x:v>
      </x:c>
      <x:c r="C44" s="89">
        <x:v>0</x:v>
      </x:c>
      <x:c r="D44" s="89">
        <x:f t="shared" si="0"/>
        <x:v>0</x:v>
      </x:c>
      <x:c r="E44" s="89">
        <x:f t="shared" si="1"/>
        <x:v>0</x:v>
      </x:c>
      <x:c r="G44" s="83" t="s">
        <x:v>89</x:v>
      </x:c>
    </x:row>
    <x:row r="45" spans="1:7" ht="14.5" x14ac:dyDescent="0.35">
      <x:c r="A45" t="s">
        <x:v>91</x:v>
      </x:c>
      <x:c r="B45" s="89">
        <x:v>0</x:v>
      </x:c>
      <x:c r="C45" s="89">
        <x:v>0</x:v>
      </x:c>
      <x:c r="D45" s="89">
        <x:f t="shared" si="0"/>
        <x:v>0</x:v>
      </x:c>
      <x:c r="E45" s="89">
        <x:f t="shared" si="1"/>
        <x:v>0</x:v>
      </x:c>
      <x:c r="G45" s="83" t="s">
        <x:v>89</x:v>
      </x:c>
    </x:row>
    <x:row r="46" spans="1:7" x14ac:dyDescent="0.25">
      <x:c r="A46" s="83" t="s">
        <x:v>289</x:v>
      </x:c>
      <x:c r="B46" s="89">
        <x:v>-2560261</x:v>
      </x:c>
      <x:c r="C46" s="89">
        <x:v>-896091</x:v>
      </x:c>
      <x:c r="D46" s="89">
        <x:f t="shared" si="0"/>
        <x:v>-537655</x:v>
      </x:c>
      <x:c r="E46" s="89">
        <x:f t="shared" si="1"/>
        <x:v>-358436</x:v>
      </x:c>
      <x:c r="G46" s="83" t="s">
        <x:v>89</x:v>
      </x:c>
    </x:row>
    <x:row r="47" spans="1:7" ht="14.5" x14ac:dyDescent="0.35">
      <x:c r="A47" t="s">
        <x:v>92</x:v>
      </x:c>
      <x:c r="B47" s="89">
        <x:v>0</x:v>
      </x:c>
      <x:c r="C47" s="89">
        <x:v>0</x:v>
      </x:c>
      <x:c r="D47" s="89">
        <x:f t="shared" si="0"/>
        <x:v>0</x:v>
      </x:c>
      <x:c r="E47" s="89">
        <x:f t="shared" si="1"/>
        <x:v>0</x:v>
      </x:c>
      <x:c r="G47" s="83" t="s">
        <x:v>89</x:v>
      </x:c>
    </x:row>
    <x:row r="48" spans="1:7" x14ac:dyDescent="0.25">
      <x:c r="A48" s="83" t="s">
        <x:v>290</x:v>
      </x:c>
      <x:c r="B48" s="89">
        <x:v>120553262</x:v>
      </x:c>
      <x:c r="C48" s="89">
        <x:v>42193642</x:v>
      </x:c>
      <x:c r="D48" s="89">
        <x:f t="shared" si="0"/>
        <x:v>25316185</x:v>
      </x:c>
      <x:c r="E48" s="89">
        <x:f t="shared" si="1"/>
        <x:v>16877457</x:v>
      </x:c>
      <x:c r="G48" s="83" t="s">
        <x:v>89</x:v>
      </x:c>
    </x:row>
    <x:row r="49" spans="1:7" x14ac:dyDescent="0.25">
      <x:c r="A49" s="83" t="s">
        <x:v>291</x:v>
      </x:c>
      <x:c r="B49" s="89">
        <x:v>-52359480</x:v>
      </x:c>
      <x:c r="C49" s="89">
        <x:v>-18325818</x:v>
      </x:c>
      <x:c r="D49" s="89">
        <x:f t="shared" si="0"/>
        <x:v>-10995491</x:v>
      </x:c>
      <x:c r="E49" s="89">
        <x:f t="shared" si="1"/>
        <x:v>-7330327</x:v>
      </x:c>
      <x:c r="G49" s="83" t="s">
        <x:v>89</x:v>
      </x:c>
    </x:row>
    <x:row r="50" spans="1:7" x14ac:dyDescent="0.25">
      <x:c r="A50" s="83" t="s">
        <x:v>292</x:v>
      </x:c>
      <x:c r="B50" s="89">
        <x:v>-65904</x:v>
      </x:c>
      <x:c r="C50" s="89">
        <x:v>-23066</x:v>
      </x:c>
      <x:c r="D50" s="89">
        <x:f t="shared" si="0"/>
        <x:v>-13840</x:v>
      </x:c>
      <x:c r="E50" s="89">
        <x:f t="shared" si="1"/>
        <x:v>-9226</x:v>
      </x:c>
      <x:c r="G50" s="83" t="s">
        <x:v>89</x:v>
      </x:c>
    </x:row>
    <x:row r="51" spans="1:7" x14ac:dyDescent="0.25">
      <x:c r="A51" s="83" t="s">
        <x:v>93</x:v>
      </x:c>
      <x:c r="B51" s="89">
        <x:v>0</x:v>
      </x:c>
      <x:c r="C51" s="89">
        <x:v>0</x:v>
      </x:c>
      <x:c r="D51" s="89">
        <x:f t="shared" si="0"/>
        <x:v>0</x:v>
      </x:c>
      <x:c r="E51" s="89">
        <x:f t="shared" si="1"/>
        <x:v>0</x:v>
      </x:c>
      <x:c r="G51" s="83" t="s">
        <x:v>89</x:v>
      </x:c>
    </x:row>
    <x:row r="52" spans="1:7" x14ac:dyDescent="0.25">
      <x:c r="A52" s="83" t="s">
        <x:v>94</x:v>
      </x:c>
      <x:c r="B52" s="89">
        <x:v>0</x:v>
      </x:c>
      <x:c r="C52" s="89">
        <x:v>0</x:v>
      </x:c>
      <x:c r="D52" s="89">
        <x:f t="shared" si="0"/>
        <x:v>0</x:v>
      </x:c>
      <x:c r="E52" s="89">
        <x:f t="shared" si="1"/>
        <x:v>0</x:v>
      </x:c>
      <x:c r="G52" s="83" t="s">
        <x:v>89</x:v>
      </x:c>
    </x:row>
    <x:row r="53" spans="1:7" x14ac:dyDescent="0.25">
      <x:c r="A53" s="83" t="s">
        <x:v>95</x:v>
      </x:c>
      <x:c r="B53" s="89">
        <x:v>0</x:v>
      </x:c>
      <x:c r="C53" s="89">
        <x:v>0</x:v>
      </x:c>
      <x:c r="D53" s="89">
        <x:f t="shared" si="0"/>
        <x:v>0</x:v>
      </x:c>
      <x:c r="E53" s="89">
        <x:f t="shared" si="1"/>
        <x:v>0</x:v>
      </x:c>
      <x:c r="G53" s="83" t="s">
        <x:v>89</x:v>
      </x:c>
    </x:row>
    <x:row r="54" spans="1:7" x14ac:dyDescent="0.25">
      <x:c r="A54" s="83" t="s">
        <x:v>293</x:v>
      </x:c>
      <x:c r="B54" s="89">
        <x:v>-28982</x:v>
      </x:c>
      <x:c r="C54" s="89">
        <x:v>-10144</x:v>
      </x:c>
      <x:c r="D54" s="89">
        <x:f t="shared" si="0"/>
        <x:v>-6086</x:v>
      </x:c>
      <x:c r="E54" s="89">
        <x:f t="shared" si="1"/>
        <x:v>-4058</x:v>
      </x:c>
      <x:c r="G54" s="83" t="s">
        <x:v>89</x:v>
      </x:c>
    </x:row>
    <x:row r="55" spans="1:7" ht="13" x14ac:dyDescent="0.3">
      <x:c r="A55" s="86" t="s">
        <x:v>96</x:v>
      </x:c>
      <x:c r="B55" s="92">
        <x:f>SUM(B17:B54)</x:f>
        <x:v>2320006175</x:v>
      </x:c>
      <x:c r="C55" s="92">
        <x:f t="shared" ref="C55:E55" si="2">SUM(C17:C54)</x:f>
        <x:v>812002163</x:v>
      </x:c>
      <x:c r="D55" s="92">
        <x:f t="shared" si="2"/>
        <x:v>487201298</x:v>
      </x:c>
      <x:c r="E55" s="92">
        <x:f t="shared" si="2"/>
        <x:v>324800865</x:v>
      </x:c>
    </x:row>
    <x:row r="56" spans="1:7" ht="13" hidden="1" outlineLevel="1" x14ac:dyDescent="0.3">
      <x:c r="A56" s="86" t="s">
        <x:v>97</x:v>
      </x:c>
      <x:c r="B56" s="93"/>
      <x:c r="C56" s="93"/>
      <x:c r="D56" s="93"/>
      <x:c r="E56" s="93"/>
    </x:row>
    <x:row r="57" spans="1:7" ht="14.5" hidden="1" outlineLevel="1" x14ac:dyDescent="0.35">
      <x:c r="A57" t="s">
        <x:v>98</x:v>
      </x:c>
      <x:c r="B57" s="93"/>
      <x:c r="C57" s="93"/>
      <x:c r="D57" s="93"/>
      <x:c r="E57" s="93"/>
      <x:c r="G57" s="83" t="s">
        <x:v>89</x:v>
      </x:c>
    </x:row>
    <x:row r="58" spans="1:7" ht="14.5" hidden="1" outlineLevel="1" x14ac:dyDescent="0.35">
      <x:c r="A58" t="s">
        <x:v>99</x:v>
      </x:c>
      <x:c r="B58" s="93"/>
      <x:c r="C58" s="93"/>
      <x:c r="D58" s="93"/>
      <x:c r="E58" s="93"/>
      <x:c r="G58" s="83" t="s">
        <x:v>89</x:v>
      </x:c>
    </x:row>
    <x:row r="59" spans="1:7" ht="14.5" hidden="1" outlineLevel="1" x14ac:dyDescent="0.35">
      <x:c r="A59" t="s">
        <x:v>100</x:v>
      </x:c>
      <x:c r="B59" s="93"/>
      <x:c r="C59" s="93"/>
      <x:c r="D59" s="93"/>
      <x:c r="E59" s="93"/>
      <x:c r="G59" s="83" t="s">
        <x:v>89</x:v>
      </x:c>
    </x:row>
    <x:row r="60" spans="1:7" ht="14.5" hidden="1" outlineLevel="1" x14ac:dyDescent="0.35">
      <x:c r="A60" t="s">
        <x:v>101</x:v>
      </x:c>
      <x:c r="B60" s="93"/>
      <x:c r="C60" s="93"/>
      <x:c r="D60" s="93"/>
      <x:c r="E60" s="93"/>
      <x:c r="G60" s="83" t="s">
        <x:v>89</x:v>
      </x:c>
    </x:row>
    <x:row r="61" spans="1:7" ht="14.5" hidden="1" outlineLevel="1" x14ac:dyDescent="0.35">
      <x:c r="A61" t="s">
        <x:v>102</x:v>
      </x:c>
      <x:c r="B61" s="93"/>
      <x:c r="C61" s="93"/>
      <x:c r="D61" s="93"/>
      <x:c r="E61" s="93"/>
      <x:c r="G61" s="83" t="s">
        <x:v>89</x:v>
      </x:c>
    </x:row>
    <x:row r="62" spans="1:7" ht="14.5" hidden="1" outlineLevel="1" x14ac:dyDescent="0.35">
      <x:c r="A62" t="s">
        <x:v>103</x:v>
      </x:c>
      <x:c r="B62" s="93"/>
      <x:c r="C62" s="93"/>
      <x:c r="D62" s="93"/>
      <x:c r="E62" s="93"/>
      <x:c r="G62" s="83" t="s">
        <x:v>89</x:v>
      </x:c>
    </x:row>
    <x:row r="63" spans="1:7" ht="14.5" hidden="1" outlineLevel="1" x14ac:dyDescent="0.35">
      <x:c r="A63" t="s">
        <x:v>104</x:v>
      </x:c>
      <x:c r="B63" s="93"/>
      <x:c r="C63" s="93"/>
      <x:c r="D63" s="93"/>
      <x:c r="E63" s="93"/>
      <x:c r="G63" s="83" t="s">
        <x:v>89</x:v>
      </x:c>
    </x:row>
    <x:row r="64" spans="1:7" ht="14.5" hidden="1" outlineLevel="1" x14ac:dyDescent="0.35">
      <x:c r="A64" t="s">
        <x:v>105</x:v>
      </x:c>
      <x:c r="B64" s="93"/>
      <x:c r="C64" s="93"/>
      <x:c r="D64" s="93"/>
      <x:c r="E64" s="93"/>
      <x:c r="G64" s="83" t="s">
        <x:v>89</x:v>
      </x:c>
    </x:row>
    <x:row r="65" spans="1:7" ht="14.5" hidden="1" outlineLevel="1" x14ac:dyDescent="0.35">
      <x:c r="A65" t="s">
        <x:v>106</x:v>
      </x:c>
      <x:c r="B65" s="93"/>
      <x:c r="C65" s="93"/>
      <x:c r="D65" s="93"/>
      <x:c r="E65" s="93"/>
      <x:c r="G65" s="83" t="s">
        <x:v>89</x:v>
      </x:c>
    </x:row>
    <x:row r="66" spans="1:7" ht="14.5" hidden="1" outlineLevel="1" x14ac:dyDescent="0.35">
      <x:c r="A66" t="s">
        <x:v>107</x:v>
      </x:c>
      <x:c r="B66" s="93"/>
      <x:c r="C66" s="93"/>
      <x:c r="D66" s="93"/>
      <x:c r="E66" s="93"/>
      <x:c r="G66" s="83" t="s">
        <x:v>89</x:v>
      </x:c>
    </x:row>
    <x:row r="67" spans="1:7" ht="14.5" hidden="1" outlineLevel="1" x14ac:dyDescent="0.35">
      <x:c r="A67" t="s">
        <x:v>108</x:v>
      </x:c>
      <x:c r="B67" s="93"/>
      <x:c r="C67" s="93"/>
      <x:c r="D67" s="93"/>
      <x:c r="E67" s="93"/>
      <x:c r="G67" s="83" t="s">
        <x:v>89</x:v>
      </x:c>
    </x:row>
    <x:row r="68" spans="1:7" ht="14.5" hidden="1" outlineLevel="1" x14ac:dyDescent="0.35">
      <x:c r="A68" t="s">
        <x:v>109</x:v>
      </x:c>
      <x:c r="B68" s="93"/>
      <x:c r="C68" s="93"/>
      <x:c r="D68" s="93"/>
      <x:c r="E68" s="93"/>
      <x:c r="G68" s="83" t="s">
        <x:v>89</x:v>
      </x:c>
    </x:row>
    <x:row r="69" spans="1:7" ht="14.5" hidden="1" outlineLevel="1" x14ac:dyDescent="0.35">
      <x:c r="A69" t="s">
        <x:v>110</x:v>
      </x:c>
      <x:c r="B69" s="93"/>
      <x:c r="C69" s="93"/>
      <x:c r="D69" s="93"/>
      <x:c r="E69" s="93"/>
      <x:c r="G69" s="83" t="s">
        <x:v>89</x:v>
      </x:c>
    </x:row>
    <x:row r="70" spans="1:7" ht="14.5" hidden="1" outlineLevel="1" x14ac:dyDescent="0.35">
      <x:c r="A70" t="s">
        <x:v>111</x:v>
      </x:c>
      <x:c r="B70" s="93"/>
      <x:c r="C70" s="93"/>
      <x:c r="D70" s="93"/>
      <x:c r="E70" s="93"/>
      <x:c r="G70" s="83" t="s">
        <x:v>89</x:v>
      </x:c>
    </x:row>
    <x:row r="71" spans="1:7" ht="14.5" hidden="1" outlineLevel="1" x14ac:dyDescent="0.35">
      <x:c r="A71" t="s">
        <x:v>112</x:v>
      </x:c>
      <x:c r="B71" s="93"/>
      <x:c r="C71" s="93"/>
      <x:c r="D71" s="93"/>
      <x:c r="E71" s="93"/>
      <x:c r="G71" s="83" t="s">
        <x:v>89</x:v>
      </x:c>
    </x:row>
    <x:row r="72" spans="1:7" ht="14.5" hidden="1" outlineLevel="1" x14ac:dyDescent="0.35">
      <x:c r="A72" t="s">
        <x:v>113</x:v>
      </x:c>
      <x:c r="B72" s="93"/>
      <x:c r="C72" s="93"/>
      <x:c r="D72" s="93"/>
      <x:c r="E72" s="93"/>
      <x:c r="G72" s="83" t="s">
        <x:v>89</x:v>
      </x:c>
    </x:row>
    <x:row r="73" spans="1:7" ht="14.5" hidden="1" outlineLevel="1" x14ac:dyDescent="0.35">
      <x:c r="A73" t="s">
        <x:v>114</x:v>
      </x:c>
      <x:c r="B73" s="93"/>
      <x:c r="C73" s="93"/>
      <x:c r="D73" s="93"/>
      <x:c r="E73" s="93"/>
      <x:c r="G73" s="83" t="s">
        <x:v>89</x:v>
      </x:c>
    </x:row>
    <x:row r="74" spans="1:7" ht="14.5" hidden="1" outlineLevel="1" x14ac:dyDescent="0.35">
      <x:c r="A74" t="s">
        <x:v>115</x:v>
      </x:c>
      <x:c r="B74" s="93"/>
      <x:c r="C74" s="93"/>
      <x:c r="D74" s="93"/>
      <x:c r="E74" s="93"/>
      <x:c r="G74" s="83" t="s">
        <x:v>89</x:v>
      </x:c>
    </x:row>
    <x:row r="75" spans="1:7" ht="14.5" hidden="1" outlineLevel="1" x14ac:dyDescent="0.35">
      <x:c r="A75" t="s">
        <x:v>116</x:v>
      </x:c>
      <x:c r="B75" s="93"/>
      <x:c r="C75" s="93"/>
      <x:c r="D75" s="93"/>
      <x:c r="E75" s="93"/>
      <x:c r="G75" s="83" t="s">
        <x:v>89</x:v>
      </x:c>
    </x:row>
    <x:row r="76" spans="1:7" ht="14.5" hidden="1" outlineLevel="1" x14ac:dyDescent="0.35">
      <x:c r="A76" t="s">
        <x:v>117</x:v>
      </x:c>
      <x:c r="B76" s="93"/>
      <x:c r="C76" s="93"/>
      <x:c r="D76" s="93"/>
      <x:c r="E76" s="93"/>
      <x:c r="G76" s="83" t="s">
        <x:v>89</x:v>
      </x:c>
    </x:row>
    <x:row r="77" spans="1:7" ht="14.5" hidden="1" outlineLevel="1" x14ac:dyDescent="0.35">
      <x:c r="A77" t="s">
        <x:v>118</x:v>
      </x:c>
      <x:c r="B77" s="93"/>
      <x:c r="C77" s="93"/>
      <x:c r="D77" s="93"/>
      <x:c r="E77" s="93"/>
      <x:c r="G77" s="83" t="s">
        <x:v>89</x:v>
      </x:c>
    </x:row>
    <x:row r="78" spans="1:7" ht="14.5" hidden="1" outlineLevel="1" x14ac:dyDescent="0.35">
      <x:c r="A78" t="s">
        <x:v>119</x:v>
      </x:c>
      <x:c r="B78" s="93"/>
      <x:c r="C78" s="93"/>
      <x:c r="D78" s="93"/>
      <x:c r="E78" s="93"/>
      <x:c r="G78" s="83" t="s">
        <x:v>89</x:v>
      </x:c>
    </x:row>
    <x:row r="79" spans="1:7" ht="14.5" hidden="1" outlineLevel="1" x14ac:dyDescent="0.35">
      <x:c r="A79" t="s">
        <x:v>120</x:v>
      </x:c>
      <x:c r="B79" s="93"/>
      <x:c r="C79" s="93"/>
      <x:c r="D79" s="93"/>
      <x:c r="E79" s="93"/>
      <x:c r="G79" s="83" t="s">
        <x:v>89</x:v>
      </x:c>
    </x:row>
    <x:row r="80" spans="1:7" ht="14.5" hidden="1" outlineLevel="1" x14ac:dyDescent="0.35">
      <x:c r="A80" t="s">
        <x:v>121</x:v>
      </x:c>
      <x:c r="B80" s="93"/>
      <x:c r="C80" s="93"/>
      <x:c r="D80" s="93"/>
      <x:c r="E80" s="93"/>
      <x:c r="G80" s="83" t="s">
        <x:v>89</x:v>
      </x:c>
    </x:row>
    <x:row r="81" spans="1:7" ht="14.5" hidden="1" outlineLevel="1" x14ac:dyDescent="0.35">
      <x:c r="A81" t="s">
        <x:v>122</x:v>
      </x:c>
      <x:c r="B81" s="93"/>
      <x:c r="C81" s="93"/>
      <x:c r="D81" s="93"/>
      <x:c r="E81" s="93"/>
      <x:c r="G81" s="83" t="s">
        <x:v>89</x:v>
      </x:c>
    </x:row>
    <x:row r="82" spans="1:7" ht="14.5" hidden="1" outlineLevel="1" x14ac:dyDescent="0.35">
      <x:c r="A82" t="s">
        <x:v>123</x:v>
      </x:c>
      <x:c r="B82" s="93"/>
      <x:c r="C82" s="93"/>
      <x:c r="D82" s="93"/>
      <x:c r="E82" s="93"/>
      <x:c r="G82" s="83" t="s">
        <x:v>89</x:v>
      </x:c>
    </x:row>
    <x:row r="83" spans="1:7" ht="14.5" hidden="1" outlineLevel="1" x14ac:dyDescent="0.35">
      <x:c r="A83" t="s">
        <x:v>124</x:v>
      </x:c>
      <x:c r="B83" s="93"/>
      <x:c r="C83" s="93"/>
      <x:c r="D83" s="93"/>
      <x:c r="E83" s="93"/>
      <x:c r="G83" s="83" t="s">
        <x:v>89</x:v>
      </x:c>
    </x:row>
    <x:row r="84" spans="1:7" ht="14.5" hidden="1" outlineLevel="1" x14ac:dyDescent="0.35">
      <x:c r="A84" t="s">
        <x:v>125</x:v>
      </x:c>
      <x:c r="B84" s="93"/>
      <x:c r="C84" s="93"/>
      <x:c r="D84" s="93"/>
      <x:c r="E84" s="93"/>
      <x:c r="G84" s="83" t="s">
        <x:v>89</x:v>
      </x:c>
    </x:row>
    <x:row r="85" spans="1:7" ht="14.5" hidden="1" outlineLevel="1" x14ac:dyDescent="0.35">
      <x:c r="A85" t="s">
        <x:v>126</x:v>
      </x:c>
      <x:c r="B85" s="93"/>
      <x:c r="C85" s="93"/>
      <x:c r="D85" s="93"/>
      <x:c r="E85" s="93"/>
      <x:c r="G85" s="83" t="s">
        <x:v>89</x:v>
      </x:c>
    </x:row>
    <x:row r="86" spans="1:7" ht="14.5" hidden="1" outlineLevel="1" x14ac:dyDescent="0.35">
      <x:c r="A86" t="s">
        <x:v>127</x:v>
      </x:c>
      <x:c r="B86" s="93"/>
      <x:c r="C86" s="93"/>
      <x:c r="D86" s="93"/>
      <x:c r="E86" s="93"/>
      <x:c r="G86" s="83" t="s">
        <x:v>89</x:v>
      </x:c>
    </x:row>
    <x:row r="87" spans="1:7" ht="14.5" hidden="1" outlineLevel="1" x14ac:dyDescent="0.35">
      <x:c r="A87" t="s">
        <x:v>128</x:v>
      </x:c>
      <x:c r="B87" s="93"/>
      <x:c r="C87" s="93"/>
      <x:c r="D87" s="93"/>
      <x:c r="E87" s="93"/>
      <x:c r="G87" s="83" t="s">
        <x:v>89</x:v>
      </x:c>
    </x:row>
    <x:row r="88" spans="1:7" ht="14.5" hidden="1" outlineLevel="1" x14ac:dyDescent="0.35">
      <x:c r="A88" t="s">
        <x:v>129</x:v>
      </x:c>
      <x:c r="B88" s="93"/>
      <x:c r="C88" s="93"/>
      <x:c r="D88" s="93"/>
      <x:c r="E88" s="93"/>
      <x:c r="G88" s="83" t="s">
        <x:v>89</x:v>
      </x:c>
    </x:row>
    <x:row r="89" spans="1:7" ht="14.5" hidden="1" outlineLevel="1" x14ac:dyDescent="0.35">
      <x:c r="A89" t="s">
        <x:v>130</x:v>
      </x:c>
      <x:c r="B89" s="93"/>
      <x:c r="C89" s="93"/>
      <x:c r="D89" s="93"/>
      <x:c r="E89" s="93"/>
      <x:c r="G89" s="83" t="s">
        <x:v>89</x:v>
      </x:c>
    </x:row>
    <x:row r="90" spans="1:7" ht="14.5" hidden="1" outlineLevel="1" x14ac:dyDescent="0.35">
      <x:c r="A90" t="s">
        <x:v>131</x:v>
      </x:c>
      <x:c r="B90" s="93"/>
      <x:c r="C90" s="93"/>
      <x:c r="D90" s="93"/>
      <x:c r="E90" s="93"/>
      <x:c r="G90" s="83" t="s">
        <x:v>89</x:v>
      </x:c>
    </x:row>
    <x:row r="91" spans="1:7" ht="14.5" hidden="1" outlineLevel="1" x14ac:dyDescent="0.35">
      <x:c r="A91" t="s">
        <x:v>132</x:v>
      </x:c>
      <x:c r="B91" s="93"/>
      <x:c r="C91" s="93"/>
      <x:c r="D91" s="93"/>
      <x:c r="E91" s="93"/>
      <x:c r="G91" s="83" t="s">
        <x:v>89</x:v>
      </x:c>
    </x:row>
    <x:row r="92" spans="1:7" ht="14.5" hidden="1" outlineLevel="1" x14ac:dyDescent="0.35">
      <x:c r="A92" t="s">
        <x:v>133</x:v>
      </x:c>
      <x:c r="B92" s="93"/>
      <x:c r="C92" s="93"/>
      <x:c r="D92" s="93"/>
      <x:c r="E92" s="93"/>
      <x:c r="G92" s="83" t="s">
        <x:v>89</x:v>
      </x:c>
    </x:row>
    <x:row r="93" spans="1:7" ht="13" hidden="1" outlineLevel="1" x14ac:dyDescent="0.3">
      <x:c r="A93" s="86" t="s">
        <x:v>134</x:v>
      </x:c>
      <x:c r="B93" s="93"/>
      <x:c r="C93" s="93"/>
      <x:c r="D93" s="93"/>
      <x:c r="E93" s="93"/>
    </x:row>
    <x:row r="94" spans="1:7" ht="13" collapsed="1" x14ac:dyDescent="0.3">
      <x:c r="A94" s="86" t="s">
        <x:v>135</x:v>
      </x:c>
      <x:c r="B94" s="89"/>
      <x:c r="C94" s="89"/>
      <x:c r="D94" s="89"/>
      <x:c r="E94" s="89"/>
    </x:row>
    <x:row r="95" spans="1:7" ht="14.5" x14ac:dyDescent="0.35">
      <x:c r="A95" t="s">
        <x:v>294</x:v>
      </x:c>
      <x:c r="B95" s="89">
        <x:v>239853321</x:v>
      </x:c>
      <x:c r="C95" s="89">
        <x:v>-8386471</x:v>
      </x:c>
      <x:c r="D95" s="89">
        <x:f t="shared" ref="D95:D126" si="3">ROUND(-B95*0.0999*0.21,0)</x:f>
        <x:v>-5031883</x:v>
      </x:c>
      <x:c r="E95" s="89">
        <x:f t="shared" ref="E95:E130" si="4">+C95-D95</x:f>
        <x:v>-3354588</x:v>
      </x:c>
      <x:c r="G95" s="83" t="s">
        <x:v>89</x:v>
      </x:c>
    </x:row>
    <x:row r="96" spans="1:7" ht="14.5" x14ac:dyDescent="0.35">
      <x:c r="A96" t="s">
        <x:v>295</x:v>
      </x:c>
      <x:c r="B96" s="89">
        <x:v>470045064</x:v>
      </x:c>
      <x:c r="C96" s="89">
        <x:v>-16435126</x:v>
      </x:c>
      <x:c r="D96" s="89">
        <x:f t="shared" si="3"/>
        <x:v>-9861075</x:v>
      </x:c>
      <x:c r="E96" s="89">
        <x:f t="shared" si="4"/>
        <x:v>-6574051</x:v>
      </x:c>
      <x:c r="G96" s="83" t="s">
        <x:v>89</x:v>
      </x:c>
    </x:row>
    <x:row r="97" spans="1:7" ht="14.5" x14ac:dyDescent="0.35">
      <x:c r="A97" t="s">
        <x:v>296</x:v>
      </x:c>
      <x:c r="B97" s="89">
        <x:v>92529174</x:v>
      </x:c>
      <x:c r="C97" s="89">
        <x:v>-3235331</x:v>
      </x:c>
      <x:c r="D97" s="89">
        <x:f t="shared" si="3"/>
        <x:v>-1941170</x:v>
      </x:c>
      <x:c r="E97" s="89">
        <x:f t="shared" si="4"/>
        <x:v>-1294161</x:v>
      </x:c>
      <x:c r="G97" s="83" t="s">
        <x:v>89</x:v>
      </x:c>
    </x:row>
    <x:row r="98" spans="1:7" ht="14.5" x14ac:dyDescent="0.35">
      <x:c r="A98" t="s">
        <x:v>297</x:v>
      </x:c>
      <x:c r="B98" s="89">
        <x:v>-1683540</x:v>
      </x:c>
      <x:c r="C98" s="89">
        <x:v>58865</x:v>
      </x:c>
      <x:c r="D98" s="89">
        <x:f t="shared" si="3"/>
        <x:v>35319</x:v>
      </x:c>
      <x:c r="E98" s="89">
        <x:f t="shared" si="4"/>
        <x:v>23546</x:v>
      </x:c>
      <x:c r="G98" s="83" t="s">
        <x:v>89</x:v>
      </x:c>
    </x:row>
    <x:row r="99" spans="1:7" ht="14.5" x14ac:dyDescent="0.35">
      <x:c r="A99" t="s">
        <x:v>298</x:v>
      </x:c>
      <x:c r="B99" s="89">
        <x:v>20416389</x:v>
      </x:c>
      <x:c r="C99" s="89">
        <x:v>-713859</x:v>
      </x:c>
      <x:c r="D99" s="89">
        <x:f t="shared" si="3"/>
        <x:v>-428315</x:v>
      </x:c>
      <x:c r="E99" s="89">
        <x:f t="shared" si="4"/>
        <x:v>-285544</x:v>
      </x:c>
      <x:c r="G99" s="83" t="s">
        <x:v>89</x:v>
      </x:c>
    </x:row>
    <x:row r="100" spans="1:7" ht="14.5" x14ac:dyDescent="0.35">
      <x:c r="A100" t="s">
        <x:v>299</x:v>
      </x:c>
      <x:c r="B100" s="89">
        <x:v>4130711</x:v>
      </x:c>
      <x:c r="C100" s="89">
        <x:v>-144430</x:v>
      </x:c>
      <x:c r="D100" s="89">
        <x:f t="shared" si="3"/>
        <x:v>-86658</x:v>
      </x:c>
      <x:c r="E100" s="89">
        <x:f t="shared" si="4"/>
        <x:v>-57772</x:v>
      </x:c>
      <x:c r="G100" s="83" t="s">
        <x:v>89</x:v>
      </x:c>
    </x:row>
    <x:row r="101" spans="1:7" ht="14.5" x14ac:dyDescent="0.35">
      <x:c r="A101" t="s">
        <x:v>300</x:v>
      </x:c>
      <x:c r="B101" s="89">
        <x:v>143749</x:v>
      </x:c>
      <x:c r="C101" s="89">
        <x:v>-5026</x:v>
      </x:c>
      <x:c r="D101" s="89">
        <x:f t="shared" si="3"/>
        <x:v>-3016</x:v>
      </x:c>
      <x:c r="E101" s="89">
        <x:f t="shared" si="4"/>
        <x:v>-2010</x:v>
      </x:c>
      <x:c r="G101" s="83" t="s">
        <x:v>89</x:v>
      </x:c>
    </x:row>
    <x:row r="102" spans="1:7" ht="14.5" x14ac:dyDescent="0.35">
      <x:c r="A102" t="s">
        <x:v>301</x:v>
      </x:c>
      <x:c r="B102" s="89">
        <x:v>782461</x:v>
      </x:c>
      <x:c r="C102" s="89">
        <x:v>-27359</x:v>
      </x:c>
      <x:c r="D102" s="89">
        <x:f t="shared" si="3"/>
        <x:v>-16415</x:v>
      </x:c>
      <x:c r="E102" s="89">
        <x:f t="shared" si="4"/>
        <x:v>-10944</x:v>
      </x:c>
      <x:c r="G102" s="83" t="s">
        <x:v>89</x:v>
      </x:c>
    </x:row>
    <x:row r="103" spans="1:7" ht="14.5" x14ac:dyDescent="0.35">
      <x:c r="A103" t="s">
        <x:v>302</x:v>
      </x:c>
      <x:c r="B103" s="89">
        <x:v>-55443654</x:v>
      </x:c>
      <x:c r="C103" s="89">
        <x:v>1938588</x:v>
      </x:c>
      <x:c r="D103" s="89">
        <x:f t="shared" si="3"/>
        <x:v>1163152</x:v>
      </x:c>
      <x:c r="E103" s="89">
        <x:f t="shared" si="4"/>
        <x:v>775436</x:v>
      </x:c>
      <x:c r="G103" s="83" t="s">
        <x:v>89</x:v>
      </x:c>
    </x:row>
    <x:row r="104" spans="1:7" ht="14.5" x14ac:dyDescent="0.35">
      <x:c r="A104" t="s">
        <x:v>303</x:v>
      </x:c>
      <x:c r="B104" s="89">
        <x:v>650498</x:v>
      </x:c>
      <x:c r="C104" s="89">
        <x:v>-22745</x:v>
      </x:c>
      <x:c r="D104" s="89">
        <x:f t="shared" si="3"/>
        <x:v>-13647</x:v>
      </x:c>
      <x:c r="E104" s="89">
        <x:f t="shared" si="4"/>
        <x:v>-9098</x:v>
      </x:c>
      <x:c r="G104" s="83" t="s">
        <x:v>89</x:v>
      </x:c>
    </x:row>
    <x:row r="105" spans="1:7" ht="14.5" x14ac:dyDescent="0.35">
      <x:c r="A105" t="s">
        <x:v>304</x:v>
      </x:c>
      <x:c r="B105" s="89">
        <x:v>-2417093</x:v>
      </x:c>
      <x:c r="C105" s="89">
        <x:v>84514</x:v>
      </x:c>
      <x:c r="D105" s="89">
        <x:f t="shared" si="3"/>
        <x:v>50708</x:v>
      </x:c>
      <x:c r="E105" s="89">
        <x:f t="shared" si="4"/>
        <x:v>33806</x:v>
      </x:c>
      <x:c r="G105" s="83" t="s">
        <x:v>89</x:v>
      </x:c>
    </x:row>
    <x:row r="106" spans="1:7" ht="14.5" x14ac:dyDescent="0.35">
      <x:c r="A106" t="s">
        <x:v>305</x:v>
      </x:c>
      <x:c r="B106" s="89">
        <x:v>10020</x:v>
      </x:c>
      <x:c r="C106" s="89">
        <x:v>-350</x:v>
      </x:c>
      <x:c r="D106" s="89">
        <x:f t="shared" si="3"/>
        <x:v>-210</x:v>
      </x:c>
      <x:c r="E106" s="89">
        <x:f t="shared" si="4"/>
        <x:v>-140</x:v>
      </x:c>
      <x:c r="G106" s="83" t="s">
        <x:v>89</x:v>
      </x:c>
    </x:row>
    <x:row r="107" spans="1:7" ht="14.5" x14ac:dyDescent="0.35">
      <x:c r="A107" t="s">
        <x:v>306</x:v>
      </x:c>
      <x:c r="B107" s="89">
        <x:v>79299</x:v>
      </x:c>
      <x:c r="C107" s="89">
        <x:v>-2773</x:v>
      </x:c>
      <x:c r="D107" s="89">
        <x:f t="shared" si="3"/>
        <x:v>-1664</x:v>
      </x:c>
      <x:c r="E107" s="89">
        <x:f t="shared" si="4"/>
        <x:v>-1109</x:v>
      </x:c>
      <x:c r="G107" s="83" t="s">
        <x:v>89</x:v>
      </x:c>
    </x:row>
    <x:row r="108" spans="1:7" ht="14.5" x14ac:dyDescent="0.35">
      <x:c r="A108" t="s">
        <x:v>307</x:v>
      </x:c>
      <x:c r="B108" s="89">
        <x:v>2684</x:v>
      </x:c>
      <x:c r="C108" s="89">
        <x:v>-94</x:v>
      </x:c>
      <x:c r="D108" s="89">
        <x:f t="shared" si="3"/>
        <x:v>-56</x:v>
      </x:c>
      <x:c r="E108" s="89">
        <x:f t="shared" si="4"/>
        <x:v>-38</x:v>
      </x:c>
      <x:c r="G108" s="83" t="s">
        <x:v>89</x:v>
      </x:c>
    </x:row>
    <x:row r="109" spans="1:7" ht="14.5" x14ac:dyDescent="0.35">
      <x:c r="A109" t="s">
        <x:v>308</x:v>
      </x:c>
      <x:c r="B109" s="89">
        <x:v>36887</x:v>
      </x:c>
      <x:c r="C109" s="89">
        <x:v>-1290</x:v>
      </x:c>
      <x:c r="D109" s="89">
        <x:f t="shared" si="3"/>
        <x:v>-774</x:v>
      </x:c>
      <x:c r="E109" s="89">
        <x:f t="shared" si="4"/>
        <x:v>-516</x:v>
      </x:c>
      <x:c r="G109" s="83" t="s">
        <x:v>89</x:v>
      </x:c>
    </x:row>
    <x:row r="110" spans="1:7" ht="14.5" x14ac:dyDescent="0.35">
      <x:c r="A110" t="s">
        <x:v>309</x:v>
      </x:c>
      <x:c r="B110" s="89">
        <x:v>160075</x:v>
      </x:c>
      <x:c r="C110" s="89">
        <x:v>-5597</x:v>
      </x:c>
      <x:c r="D110" s="89">
        <x:f t="shared" si="3"/>
        <x:v>-3358</x:v>
      </x:c>
      <x:c r="E110" s="89">
        <x:f t="shared" si="4"/>
        <x:v>-2239</x:v>
      </x:c>
      <x:c r="G110" s="83" t="s">
        <x:v>89</x:v>
      </x:c>
    </x:row>
    <x:row r="111" spans="1:7" ht="14.5" x14ac:dyDescent="0.35">
      <x:c r="A111" t="s">
        <x:v>310</x:v>
      </x:c>
      <x:c r="B111" s="89">
        <x:v>28965</x:v>
      </x:c>
      <x:c r="C111" s="89">
        <x:v>-1013</x:v>
      </x:c>
      <x:c r="D111" s="89">
        <x:f t="shared" si="3"/>
        <x:v>-608</x:v>
      </x:c>
      <x:c r="E111" s="89">
        <x:f t="shared" si="4"/>
        <x:v>-405</x:v>
      </x:c>
      <x:c r="G111" s="83" t="s">
        <x:v>89</x:v>
      </x:c>
    </x:row>
    <x:row r="112" spans="1:7" ht="14.5" x14ac:dyDescent="0.35">
      <x:c r="A112" t="s">
        <x:v>311</x:v>
      </x:c>
      <x:c r="B112" s="89">
        <x:v>-22424968</x:v>
      </x:c>
      <x:c r="C112" s="89">
        <x:v>784089</x:v>
      </x:c>
      <x:c r="D112" s="89">
        <x:f t="shared" si="3"/>
        <x:v>470453</x:v>
      </x:c>
      <x:c r="E112" s="89">
        <x:f t="shared" si="4"/>
        <x:v>313636</x:v>
      </x:c>
      <x:c r="G112" s="83" t="s">
        <x:v>89</x:v>
      </x:c>
    </x:row>
    <x:row r="113" spans="1:7" ht="14.5" x14ac:dyDescent="0.35">
      <x:c r="A113" t="s">
        <x:v>312</x:v>
      </x:c>
      <x:c r="B113" s="89">
        <x:v>43320401</x:v>
      </x:c>
      <x:c r="C113" s="89">
        <x:v>-1514698</x:v>
      </x:c>
      <x:c r="D113" s="89">
        <x:f t="shared" si="3"/>
        <x:v>-908819</x:v>
      </x:c>
      <x:c r="E113" s="89">
        <x:f t="shared" si="4"/>
        <x:v>-605879</x:v>
      </x:c>
      <x:c r="G113" s="83" t="s">
        <x:v>89</x:v>
      </x:c>
    </x:row>
    <x:row r="114" spans="1:7" ht="14.5" x14ac:dyDescent="0.35">
      <x:c r="A114" t="s">
        <x:v>313</x:v>
      </x:c>
      <x:c r="B114" s="89">
        <x:v>-113604</x:v>
      </x:c>
      <x:c r="C114" s="89">
        <x:v>3972</x:v>
      </x:c>
      <x:c r="D114" s="89">
        <x:f t="shared" si="3"/>
        <x:v>2383</x:v>
      </x:c>
      <x:c r="E114" s="89">
        <x:f t="shared" si="4"/>
        <x:v>1589</x:v>
      </x:c>
      <x:c r="G114" s="83" t="s">
        <x:v>89</x:v>
      </x:c>
    </x:row>
    <x:row r="115" spans="1:7" ht="14.5" x14ac:dyDescent="0.35">
      <x:c r="A115" t="s">
        <x:v>314</x:v>
      </x:c>
      <x:c r="B115" s="89">
        <x:v>863020</x:v>
      </x:c>
      <x:c r="C115" s="89">
        <x:v>-30176</x:v>
      </x:c>
      <x:c r="D115" s="89">
        <x:f t="shared" si="3"/>
        <x:v>-18105</x:v>
      </x:c>
      <x:c r="E115" s="89">
        <x:f t="shared" si="4"/>
        <x:v>-12071</x:v>
      </x:c>
      <x:c r="G115" s="83" t="s">
        <x:v>89</x:v>
      </x:c>
    </x:row>
    <x:row r="116" spans="1:7" ht="14.5" x14ac:dyDescent="0.35">
      <x:c r="A116" t="s">
        <x:v>315</x:v>
      </x:c>
      <x:c r="B116" s="89">
        <x:v>387638</x:v>
      </x:c>
      <x:c r="C116" s="89">
        <x:v>-13554</x:v>
      </x:c>
      <x:c r="D116" s="89">
        <x:f t="shared" si="3"/>
        <x:v>-8132</x:v>
      </x:c>
      <x:c r="E116" s="89">
        <x:f t="shared" si="4"/>
        <x:v>-5422</x:v>
      </x:c>
      <x:c r="G116" s="83" t="s">
        <x:v>89</x:v>
      </x:c>
    </x:row>
    <x:row r="117" spans="1:7" ht="14.5" x14ac:dyDescent="0.35">
      <x:c r="A117" t="s">
        <x:v>316</x:v>
      </x:c>
      <x:c r="B117" s="89">
        <x:v>1655281</x:v>
      </x:c>
      <x:c r="C117" s="89">
        <x:v>-57877</x:v>
      </x:c>
      <x:c r="D117" s="89">
        <x:f t="shared" si="3"/>
        <x:v>-34726</x:v>
      </x:c>
      <x:c r="E117" s="89">
        <x:f t="shared" si="4"/>
        <x:v>-23151</x:v>
      </x:c>
      <x:c r="G117" s="83" t="s">
        <x:v>89</x:v>
      </x:c>
    </x:row>
    <x:row r="118" spans="1:7" ht="14.5" x14ac:dyDescent="0.35">
      <x:c r="A118" t="s">
        <x:v>317</x:v>
      </x:c>
      <x:c r="B118" s="89">
        <x:v>450474</x:v>
      </x:c>
      <x:c r="C118" s="89">
        <x:v>-15751</x:v>
      </x:c>
      <x:c r="D118" s="89">
        <x:f t="shared" si="3"/>
        <x:v>-9450</x:v>
      </x:c>
      <x:c r="E118" s="89">
        <x:f t="shared" si="4"/>
        <x:v>-6301</x:v>
      </x:c>
      <x:c r="G118" s="83" t="s">
        <x:v>89</x:v>
      </x:c>
    </x:row>
    <x:row r="119" spans="1:7" ht="14.5" x14ac:dyDescent="0.35">
      <x:c r="A119" t="s">
        <x:v>318</x:v>
      </x:c>
      <x:c r="B119" s="89">
        <x:v>1056276</x:v>
      </x:c>
      <x:c r="C119" s="89">
        <x:v>-36933</x:v>
      </x:c>
      <x:c r="D119" s="89">
        <x:f t="shared" si="3"/>
        <x:v>-22160</x:v>
      </x:c>
      <x:c r="E119" s="89">
        <x:f t="shared" si="4"/>
        <x:v>-14773</x:v>
      </x:c>
      <x:c r="G119" s="83" t="s">
        <x:v>89</x:v>
      </x:c>
    </x:row>
    <x:row r="120" spans="1:7" ht="14.5" x14ac:dyDescent="0.35">
      <x:c r="A120" t="s">
        <x:v>136</x:v>
      </x:c>
      <x:c r="B120" s="89">
        <x:v>0</x:v>
      </x:c>
      <x:c r="C120" s="89">
        <x:v>0</x:v>
      </x:c>
      <x:c r="D120" s="89">
        <x:f t="shared" si="3"/>
        <x:v>0</x:v>
      </x:c>
      <x:c r="E120" s="89">
        <x:f t="shared" si="4"/>
        <x:v>0</x:v>
      </x:c>
      <x:c r="G120" s="83" t="s">
        <x:v>89</x:v>
      </x:c>
    </x:row>
    <x:row r="121" spans="1:7" ht="14.5" x14ac:dyDescent="0.35">
      <x:c r="A121" t="s">
        <x:v>137</x:v>
      </x:c>
      <x:c r="B121" s="89">
        <x:v>0</x:v>
      </x:c>
      <x:c r="C121" s="89">
        <x:v>0</x:v>
      </x:c>
      <x:c r="D121" s="89">
        <x:f t="shared" si="3"/>
        <x:v>0</x:v>
      </x:c>
      <x:c r="E121" s="89">
        <x:f t="shared" si="4"/>
        <x:v>0</x:v>
      </x:c>
      <x:c r="G121" s="83" t="s">
        <x:v>89</x:v>
      </x:c>
    </x:row>
    <x:row r="122" spans="1:7" ht="14.5" x14ac:dyDescent="0.35">
      <x:c r="A122" t="s">
        <x:v>319</x:v>
      </x:c>
      <x:c r="B122" s="89">
        <x:v>-2560261</x:v>
      </x:c>
      <x:c r="C122" s="89">
        <x:v>89520</x:v>
      </x:c>
      <x:c r="D122" s="89">
        <x:f t="shared" si="3"/>
        <x:v>53712</x:v>
      </x:c>
      <x:c r="E122" s="89">
        <x:f t="shared" si="4"/>
        <x:v>35808</x:v>
      </x:c>
      <x:c r="G122" s="83" t="s">
        <x:v>89</x:v>
      </x:c>
    </x:row>
    <x:row r="123" spans="1:7" ht="14.5" x14ac:dyDescent="0.35">
      <x:c r="A123" t="s">
        <x:v>138</x:v>
      </x:c>
      <x:c r="B123" s="89">
        <x:v>0</x:v>
      </x:c>
      <x:c r="C123" s="89">
        <x:v>0</x:v>
      </x:c>
      <x:c r="D123" s="89">
        <x:f t="shared" si="3"/>
        <x:v>0</x:v>
      </x:c>
      <x:c r="E123" s="89">
        <x:f t="shared" si="4"/>
        <x:v>0</x:v>
      </x:c>
      <x:c r="G123" s="83" t="s">
        <x:v>89</x:v>
      </x:c>
    </x:row>
    <x:row r="124" spans="1:7" ht="14.5" x14ac:dyDescent="0.35">
      <x:c r="A124" t="s">
        <x:v>320</x:v>
      </x:c>
      <x:c r="B124" s="89">
        <x:v>120553262</x:v>
      </x:c>
      <x:c r="C124" s="89">
        <x:v>-4215144</x:v>
      </x:c>
      <x:c r="D124" s="89">
        <x:f t="shared" si="3"/>
        <x:v>-2529087</x:v>
      </x:c>
      <x:c r="E124" s="89">
        <x:f t="shared" si="4"/>
        <x:v>-1686057</x:v>
      </x:c>
      <x:c r="G124" s="83" t="s">
        <x:v>89</x:v>
      </x:c>
    </x:row>
    <x:row r="125" spans="1:7" ht="14.5" x14ac:dyDescent="0.35">
      <x:c r="A125" t="s">
        <x:v>321</x:v>
      </x:c>
      <x:c r="B125" s="89">
        <x:v>-52359480</x:v>
      </x:c>
      <x:c r="C125" s="89">
        <x:v>1830749</x:v>
      </x:c>
      <x:c r="D125" s="89">
        <x:f t="shared" si="3"/>
        <x:v>1098450</x:v>
      </x:c>
      <x:c r="E125" s="89">
        <x:f t="shared" si="4"/>
        <x:v>732299</x:v>
      </x:c>
      <x:c r="G125" s="83" t="s">
        <x:v>89</x:v>
      </x:c>
    </x:row>
    <x:row r="126" spans="1:7" ht="14.5" x14ac:dyDescent="0.35">
      <x:c r="A126" t="s">
        <x:v>322</x:v>
      </x:c>
      <x:c r="B126" s="89">
        <x:v>-65904</x:v>
      </x:c>
      <x:c r="C126" s="89">
        <x:v>2304</x:v>
      </x:c>
      <x:c r="D126" s="89">
        <x:f t="shared" si="3"/>
        <x:v>1383</x:v>
      </x:c>
      <x:c r="E126" s="89">
        <x:f t="shared" si="4"/>
        <x:v>921</x:v>
      </x:c>
      <x:c r="G126" s="83" t="s">
        <x:v>89</x:v>
      </x:c>
    </x:row>
    <x:row r="127" spans="1:7" ht="14.5" x14ac:dyDescent="0.35">
      <x:c r="A127" t="s">
        <x:v>139</x:v>
      </x:c>
      <x:c r="B127" s="89">
        <x:v>0</x:v>
      </x:c>
      <x:c r="C127" s="89">
        <x:v>0</x:v>
      </x:c>
      <x:c r="D127" s="89">
        <x:f t="shared" ref="D127:D129" si="5">ROUND(+B127*0.21,0)</x:f>
        <x:v>0</x:v>
      </x:c>
      <x:c r="E127" s="89">
        <x:f t="shared" si="4"/>
        <x:v>0</x:v>
      </x:c>
      <x:c r="G127" s="83" t="s">
        <x:v>89</x:v>
      </x:c>
    </x:row>
    <x:row r="128" spans="1:7" ht="14.5" x14ac:dyDescent="0.35">
      <x:c r="A128" t="s">
        <x:v>140</x:v>
      </x:c>
      <x:c r="B128" s="89">
        <x:v>0</x:v>
      </x:c>
      <x:c r="C128" s="89">
        <x:v>0</x:v>
      </x:c>
      <x:c r="D128" s="89">
        <x:f t="shared" si="5"/>
        <x:v>0</x:v>
      </x:c>
      <x:c r="E128" s="89">
        <x:f t="shared" si="4"/>
        <x:v>0</x:v>
      </x:c>
      <x:c r="G128" s="83" t="s">
        <x:v>89</x:v>
      </x:c>
    </x:row>
    <x:row r="129" spans="1:7" ht="14.5" x14ac:dyDescent="0.35">
      <x:c r="A129" t="s">
        <x:v>141</x:v>
      </x:c>
      <x:c r="B129" s="89">
        <x:v>0</x:v>
      </x:c>
      <x:c r="C129" s="89">
        <x:v>0</x:v>
      </x:c>
      <x:c r="D129" s="89">
        <x:f t="shared" si="5"/>
        <x:v>0</x:v>
      </x:c>
      <x:c r="E129" s="89">
        <x:f t="shared" si="4"/>
        <x:v>0</x:v>
      </x:c>
      <x:c r="G129" s="83" t="s">
        <x:v>89</x:v>
      </x:c>
    </x:row>
    <x:row r="130" spans="1:7" ht="14.5" x14ac:dyDescent="0.35">
      <x:c r="A130" t="s">
        <x:v>323</x:v>
      </x:c>
      <x:c r="B130" s="89">
        <x:v>-28982</x:v>
      </x:c>
      <x:c r="C130" s="89">
        <x:v>1013</x:v>
      </x:c>
      <x:c r="D130" s="89">
        <x:f>ROUND(-B130*0.0999*0.21,0)</x:f>
        <x:v>608</x:v>
      </x:c>
      <x:c r="E130" s="89">
        <x:f t="shared" si="4"/>
        <x:v>405</x:v>
      </x:c>
      <x:c r="G130" s="83" t="s">
        <x:v>89</x:v>
      </x:c>
    </x:row>
    <x:row r="131" spans="1:7" ht="13" x14ac:dyDescent="0.3">
      <x:c r="A131" s="86" t="s">
        <x:v>142</x:v>
      </x:c>
      <x:c r="B131" s="91">
        <x:f>SUM(B95:B130)</x:f>
        <x:v>860058163</x:v>
      </x:c>
      <x:c r="C131" s="91">
        <x:f t="shared" ref="C131:E131" si="6">SUM(C95:C130)</x:f>
        <x:v>-30071983</x:v>
      </x:c>
      <x:c r="D131" s="91">
        <x:f t="shared" si="6"/>
        <x:v>-18043160</x:v>
      </x:c>
      <x:c r="E131" s="91">
        <x:f t="shared" si="6"/>
        <x:v>-12028823</x:v>
      </x:c>
    </x:row>
    <x:row r="132" spans="1:7" ht="13" x14ac:dyDescent="0.3">
      <x:c r="A132" s="86" t="s">
        <x:v>143</x:v>
      </x:c>
      <x:c r="B132" s="94">
        <x:f>+B55+B131</x:f>
        <x:v>3180064338</x:v>
      </x:c>
      <x:c r="C132" s="94">
        <x:f>+C55+C131</x:f>
        <x:v>781930180</x:v>
      </x:c>
      <x:c r="D132" s="94">
        <x:f>+D55+D131</x:f>
        <x:v>469158138</x:v>
      </x:c>
      <x:c r="E132" s="94">
        <x:f>+E55+E131</x:f>
        <x:v>312772042</x:v>
      </x:c>
    </x:row>
    <x:row r="133" spans="1:7" ht="14.5" x14ac:dyDescent="0.35">
      <x:c r="A133"/>
      <x:c r="B133" s="89"/>
      <x:c r="C133" s="89"/>
      <x:c r="D133" s="89"/>
      <x:c r="E133" s="89"/>
    </x:row>
    <x:row r="134" spans="1:7" ht="13" x14ac:dyDescent="0.3">
      <x:c r="A134" s="86" t="s">
        <x:v>144</x:v>
      </x:c>
      <x:c r="B134" s="89"/>
      <x:c r="C134" s="89"/>
      <x:c r="D134" s="89"/>
      <x:c r="E134" s="89"/>
    </x:row>
    <x:row r="135" spans="1:7" ht="13" x14ac:dyDescent="0.3">
      <x:c r="A135" s="86" t="s">
        <x:v>86</x:v>
      </x:c>
      <x:c r="B135" s="89"/>
      <x:c r="C135" s="89"/>
      <x:c r="D135" s="89"/>
      <x:c r="E135" s="89"/>
    </x:row>
    <x:row r="136" spans="1:7" x14ac:dyDescent="0.25">
      <x:c r="A136" s="83" t="s">
        <x:v>324</x:v>
      </x:c>
      <x:c r="B136" s="89">
        <x:v>12161175</x:v>
      </x:c>
      <x:c r="C136" s="89">
        <x:v>4477906</x:v>
      </x:c>
      <x:c r="D136" s="89">
        <x:f t="shared" si="0"/>
        <x:v>2553847</x:v>
      </x:c>
      <x:c r="E136" s="89">
        <x:f t="shared" ref="E136:E165" si="7">+C136-D136</x:f>
        <x:v>1924059</x:v>
      </x:c>
      <x:c r="G136" s="83" t="s">
        <x:v>145</x:v>
      </x:c>
    </x:row>
    <x:row r="137" spans="1:7" x14ac:dyDescent="0.25">
      <x:c r="A137" s="83" t="s">
        <x:v>325</x:v>
      </x:c>
      <x:c r="B137" s="89">
        <x:v>9775410</x:v>
      </x:c>
      <x:c r="C137" s="89">
        <x:v>3663176</x:v>
      </x:c>
      <x:c r="D137" s="89">
        <x:f t="shared" si="0"/>
        <x:v>2052836</x:v>
      </x:c>
      <x:c r="E137" s="89">
        <x:f t="shared" si="7"/>
        <x:v>1610340</x:v>
      </x:c>
      <x:c r="G137" s="83" t="s">
        <x:v>145</x:v>
      </x:c>
    </x:row>
    <x:row r="138" spans="1:7" x14ac:dyDescent="0.25">
      <x:c r="A138" s="83" t="s">
        <x:v>326</x:v>
      </x:c>
      <x:c r="B138" s="89">
        <x:v>693202</x:v>
      </x:c>
      <x:c r="C138" s="89">
        <x:v>267081</x:v>
      </x:c>
      <x:c r="D138" s="89">
        <x:f t="shared" si="0"/>
        <x:v>145572</x:v>
      </x:c>
      <x:c r="E138" s="89">
        <x:f t="shared" si="7"/>
        <x:v>121509</x:v>
      </x:c>
      <x:c r="G138" s="83" t="s">
        <x:v>146</x:v>
      </x:c>
    </x:row>
    <x:row r="139" spans="1:7" x14ac:dyDescent="0.25">
      <x:c r="A139" s="83" t="s">
        <x:v>327</x:v>
      </x:c>
      <x:c r="B139" s="89">
        <x:v>-358643</x:v>
      </x:c>
      <x:c r="C139" s="89">
        <x:v>-134936</x:v>
      </x:c>
      <x:c r="D139" s="89">
        <x:f t="shared" si="0"/>
        <x:v>-75315</x:v>
      </x:c>
      <x:c r="E139" s="89">
        <x:f t="shared" si="7"/>
        <x:v>-59621</x:v>
      </x:c>
      <x:c r="G139" s="83" t="s">
        <x:v>146</x:v>
      </x:c>
    </x:row>
    <x:row r="140" spans="1:7" x14ac:dyDescent="0.25">
      <x:c r="A140" s="83" t="s">
        <x:v>328</x:v>
      </x:c>
      <x:c r="B140" s="89">
        <x:v>-49583</x:v>
      </x:c>
      <x:c r="C140" s="89">
        <x:v>-18442</x:v>
      </x:c>
      <x:c r="D140" s="89">
        <x:f t="shared" si="0"/>
        <x:v>-10412</x:v>
      </x:c>
      <x:c r="E140" s="89">
        <x:f t="shared" si="7"/>
        <x:v>-8030</x:v>
      </x:c>
      <x:c r="G140" s="83" t="s">
        <x:v>146</x:v>
      </x:c>
    </x:row>
    <x:row r="141" spans="1:7" x14ac:dyDescent="0.25">
      <x:c r="A141" s="83" t="s">
        <x:v>329</x:v>
      </x:c>
      <x:c r="B141" s="89">
        <x:v>296</x:v>
      </x:c>
      <x:c r="C141" s="89">
        <x:v>112</x:v>
      </x:c>
      <x:c r="D141" s="89">
        <x:f t="shared" si="0"/>
        <x:v>62</x:v>
      </x:c>
      <x:c r="E141" s="89">
        <x:f t="shared" si="7"/>
        <x:v>50</x:v>
      </x:c>
      <x:c r="G141" s="83" t="s">
        <x:v>146</x:v>
      </x:c>
    </x:row>
    <x:row r="142" spans="1:7" x14ac:dyDescent="0.25">
      <x:c r="A142" s="83" t="s">
        <x:v>330</x:v>
      </x:c>
      <x:c r="B142" s="89">
        <x:v>455828</x:v>
      </x:c>
      <x:c r="C142" s="89">
        <x:v>172032</x:v>
      </x:c>
      <x:c r="D142" s="89">
        <x:f t="shared" si="0"/>
        <x:v>95724</x:v>
      </x:c>
      <x:c r="E142" s="89">
        <x:f t="shared" si="7"/>
        <x:v>76308</x:v>
      </x:c>
      <x:c r="G142" s="83" t="s">
        <x:v>146</x:v>
      </x:c>
    </x:row>
    <x:row r="143" spans="1:7" x14ac:dyDescent="0.25">
      <x:c r="A143" s="83" t="s">
        <x:v>331</x:v>
      </x:c>
      <x:c r="B143" s="89">
        <x:v>12934</x:v>
      </x:c>
      <x:c r="C143" s="89">
        <x:v>4522</x:v>
      </x:c>
      <x:c r="D143" s="89">
        <x:f t="shared" si="0"/>
        <x:v>2716</x:v>
      </x:c>
      <x:c r="E143" s="89">
        <x:f t="shared" si="7"/>
        <x:v>1806</x:v>
      </x:c>
      <x:c r="G143" s="83" t="s">
        <x:v>146</x:v>
      </x:c>
    </x:row>
    <x:row r="144" spans="1:7" x14ac:dyDescent="0.25">
      <x:c r="A144" s="83" t="s">
        <x:v>332</x:v>
      </x:c>
      <x:c r="B144" s="89">
        <x:v>70401</x:v>
      </x:c>
      <x:c r="C144" s="89">
        <x:v>24613</x:v>
      </x:c>
      <x:c r="D144" s="89">
        <x:f t="shared" si="0"/>
        <x:v>14784</x:v>
      </x:c>
      <x:c r="E144" s="89">
        <x:f t="shared" si="7"/>
        <x:v>9829</x:v>
      </x:c>
      <x:c r="G144" s="83" t="s">
        <x:v>146</x:v>
      </x:c>
    </x:row>
    <x:row r="145" spans="1:7" x14ac:dyDescent="0.25">
      <x:c r="A145" s="83" t="s">
        <x:v>333</x:v>
      </x:c>
      <x:c r="B145" s="89">
        <x:v>-439525</x:v>
      </x:c>
      <x:c r="C145" s="89">
        <x:v>-166890</x:v>
      </x:c>
      <x:c r="D145" s="89">
        <x:f t="shared" si="0"/>
        <x:v>-92300</x:v>
      </x:c>
      <x:c r="E145" s="89">
        <x:f t="shared" si="7"/>
        <x:v>-74590</x:v>
      </x:c>
      <x:c r="G145" s="83" t="s">
        <x:v>146</x:v>
      </x:c>
    </x:row>
    <x:row r="146" spans="1:7" x14ac:dyDescent="0.25">
      <x:c r="A146" s="83" t="s">
        <x:v>334</x:v>
      </x:c>
      <x:c r="B146" s="89">
        <x:v>2639</x:v>
      </x:c>
      <x:c r="C146" s="89">
        <x:v>995</x:v>
      </x:c>
      <x:c r="D146" s="89">
        <x:f t="shared" si="0"/>
        <x:v>554</x:v>
      </x:c>
      <x:c r="E146" s="89">
        <x:f t="shared" si="7"/>
        <x:v>441</x:v>
      </x:c>
      <x:c r="G146" s="83" t="s">
        <x:v>146</x:v>
      </x:c>
    </x:row>
    <x:row r="147" spans="1:7" x14ac:dyDescent="0.25">
      <x:c r="A147" s="83" t="s">
        <x:v>335</x:v>
      </x:c>
      <x:c r="B147" s="89">
        <x:v>-57066</x:v>
      </x:c>
      <x:c r="C147" s="89">
        <x:v>-20690</x:v>
      </x:c>
      <x:c r="D147" s="89">
        <x:f t="shared" si="0"/>
        <x:v>-11984</x:v>
      </x:c>
      <x:c r="E147" s="89">
        <x:f t="shared" si="7"/>
        <x:v>-8706</x:v>
      </x:c>
      <x:c r="G147" s="83" t="s">
        <x:v>146</x:v>
      </x:c>
    </x:row>
    <x:row r="148" spans="1:7" x14ac:dyDescent="0.25">
      <x:c r="A148" s="83" t="s">
        <x:v>336</x:v>
      </x:c>
      <x:c r="B148" s="89">
        <x:v>531</x:v>
      </x:c>
      <x:c r="C148" s="89">
        <x:v>201</x:v>
      </x:c>
      <x:c r="D148" s="89">
        <x:f t="shared" si="0"/>
        <x:v>112</x:v>
      </x:c>
      <x:c r="E148" s="89">
        <x:f t="shared" si="7"/>
        <x:v>89</x:v>
      </x:c>
      <x:c r="G148" s="83" t="s">
        <x:v>146</x:v>
      </x:c>
    </x:row>
    <x:row r="149" spans="1:7" x14ac:dyDescent="0.25">
      <x:c r="A149" s="83" t="s">
        <x:v>147</x:v>
      </x:c>
      <x:c r="B149" s="89">
        <x:v>0</x:v>
      </x:c>
      <x:c r="C149" s="89">
        <x:v>0</x:v>
      </x:c>
      <x:c r="D149" s="89">
        <x:f t="shared" si="0"/>
        <x:v>0</x:v>
      </x:c>
      <x:c r="E149" s="89">
        <x:f t="shared" si="7"/>
        <x:v>0</x:v>
      </x:c>
      <x:c r="G149" s="83" t="s">
        <x:v>146</x:v>
      </x:c>
    </x:row>
    <x:row r="150" spans="1:7" x14ac:dyDescent="0.25">
      <x:c r="A150" s="83" t="s">
        <x:v>337</x:v>
      </x:c>
      <x:c r="B150" s="89">
        <x:v>3</x:v>
      </x:c>
      <x:c r="C150" s="89">
        <x:v>1</x:v>
      </x:c>
      <x:c r="D150" s="89">
        <x:f t="shared" si="0"/>
        <x:v>1</x:v>
      </x:c>
      <x:c r="E150" s="89">
        <x:f t="shared" si="7"/>
        <x:v>0</x:v>
      </x:c>
      <x:c r="G150" s="83" t="s">
        <x:v>146</x:v>
      </x:c>
    </x:row>
    <x:row r="151" spans="1:7" x14ac:dyDescent="0.25">
      <x:c r="A151" s="83" t="s">
        <x:v>338</x:v>
      </x:c>
      <x:c r="B151" s="89">
        <x:v>-80248</x:v>
      </x:c>
      <x:c r="C151" s="89">
        <x:v>-31194</x:v>
      </x:c>
      <x:c r="D151" s="89">
        <x:f t="shared" si="0"/>
        <x:v>-16852</x:v>
      </x:c>
      <x:c r="E151" s="89">
        <x:f t="shared" si="7"/>
        <x:v>-14342</x:v>
      </x:c>
      <x:c r="G151" s="83" t="s">
        <x:v>146</x:v>
      </x:c>
    </x:row>
    <x:row r="152" spans="1:7" x14ac:dyDescent="0.25">
      <x:c r="A152" s="83" t="s">
        <x:v>339</x:v>
      </x:c>
      <x:c r="B152" s="89">
        <x:v>-171</x:v>
      </x:c>
      <x:c r="C152" s="89">
        <x:v>-60</x:v>
      </x:c>
      <x:c r="D152" s="89">
        <x:f t="shared" si="0"/>
        <x:v>-36</x:v>
      </x:c>
      <x:c r="E152" s="89">
        <x:f t="shared" si="7"/>
        <x:v>-24</x:v>
      </x:c>
      <x:c r="G152" s="83" t="s">
        <x:v>146</x:v>
      </x:c>
    </x:row>
    <x:row r="153" spans="1:7" x14ac:dyDescent="0.25">
      <x:c r="A153" s="83" t="s">
        <x:v>340</x:v>
      </x:c>
      <x:c r="B153" s="89">
        <x:v>-95065</x:v>
      </x:c>
      <x:c r="C153" s="89">
        <x:v>-36953</x:v>
      </x:c>
      <x:c r="D153" s="89">
        <x:f t="shared" si="0"/>
        <x:v>-19964</x:v>
      </x:c>
      <x:c r="E153" s="89">
        <x:f t="shared" si="7"/>
        <x:v>-16989</x:v>
      </x:c>
      <x:c r="G153" s="83" t="s">
        <x:v>146</x:v>
      </x:c>
    </x:row>
    <x:row r="154" spans="1:7" x14ac:dyDescent="0.25">
      <x:c r="A154" s="83" t="s">
        <x:v>341</x:v>
      </x:c>
      <x:c r="B154" s="89">
        <x:v>-20301</x:v>
      </x:c>
      <x:c r="C154" s="89">
        <x:v>-7803</x:v>
      </x:c>
      <x:c r="D154" s="89">
        <x:f t="shared" si="0"/>
        <x:v>-4263</x:v>
      </x:c>
      <x:c r="E154" s="89">
        <x:f t="shared" si="7"/>
        <x:v>-3540</x:v>
      </x:c>
      <x:c r="G154" s="83" t="s">
        <x:v>146</x:v>
      </x:c>
    </x:row>
    <x:row r="155" spans="1:7" x14ac:dyDescent="0.25">
      <x:c r="A155" s="83" t="s">
        <x:v>342</x:v>
      </x:c>
      <x:c r="B155" s="89">
        <x:v>91969</x:v>
      </x:c>
      <x:c r="C155" s="89">
        <x:v>33623</x:v>
      </x:c>
      <x:c r="D155" s="89">
        <x:f t="shared" si="0"/>
        <x:v>19313</x:v>
      </x:c>
      <x:c r="E155" s="89">
        <x:f t="shared" si="7"/>
        <x:v>14310</x:v>
      </x:c>
      <x:c r="G155" s="83" t="s">
        <x:v>146</x:v>
      </x:c>
    </x:row>
    <x:row r="156" spans="1:7" x14ac:dyDescent="0.25">
      <x:c r="A156" s="83" t="s">
        <x:v>343</x:v>
      </x:c>
      <x:c r="B156" s="89">
        <x:v>-12</x:v>
      </x:c>
      <x:c r="C156" s="89">
        <x:v>-5</x:v>
      </x:c>
      <x:c r="D156" s="89">
        <x:f t="shared" si="0"/>
        <x:v>-3</x:v>
      </x:c>
      <x:c r="E156" s="89">
        <x:f t="shared" si="7"/>
        <x:v>-2</x:v>
      </x:c>
      <x:c r="G156" s="83" t="s">
        <x:v>146</x:v>
      </x:c>
    </x:row>
    <x:row r="157" spans="1:7" x14ac:dyDescent="0.25">
      <x:c r="A157" s="83" t="s">
        <x:v>148</x:v>
      </x:c>
      <x:c r="B157" s="89">
        <x:v>0</x:v>
      </x:c>
      <x:c r="C157" s="89">
        <x:v>0</x:v>
      </x:c>
      <x:c r="D157" s="89">
        <x:f t="shared" si="0"/>
        <x:v>0</x:v>
      </x:c>
      <x:c r="E157" s="89">
        <x:f t="shared" si="7"/>
        <x:v>0</x:v>
      </x:c>
      <x:c r="G157" s="83" t="s">
        <x:v>146</x:v>
      </x:c>
    </x:row>
    <x:row r="158" spans="1:7" x14ac:dyDescent="0.25">
      <x:c r="A158" s="83" t="s">
        <x:v>149</x:v>
      </x:c>
      <x:c r="B158" s="89">
        <x:v>0</x:v>
      </x:c>
      <x:c r="C158" s="89">
        <x:v>0</x:v>
      </x:c>
      <x:c r="D158" s="89">
        <x:f t="shared" si="0"/>
        <x:v>0</x:v>
      </x:c>
      <x:c r="E158" s="89">
        <x:f t="shared" si="7"/>
        <x:v>0</x:v>
      </x:c>
      <x:c r="G158" s="83" t="s">
        <x:v>146</x:v>
      </x:c>
    </x:row>
    <x:row r="159" spans="1:7" x14ac:dyDescent="0.25">
      <x:c r="A159" s="83" t="s">
        <x:v>344</x:v>
      </x:c>
      <x:c r="B159" s="89">
        <x:v>-88145</x:v>
      </x:c>
      <x:c r="C159" s="89">
        <x:v>-30817</x:v>
      </x:c>
      <x:c r="D159" s="89">
        <x:f t="shared" si="0"/>
        <x:v>-18510</x:v>
      </x:c>
      <x:c r="E159" s="89">
        <x:f t="shared" si="7"/>
        <x:v>-12307</x:v>
      </x:c>
      <x:c r="G159" s="83" t="s">
        <x:v>146</x:v>
      </x:c>
    </x:row>
    <x:row r="160" spans="1:7" x14ac:dyDescent="0.25">
      <x:c r="A160" s="83" t="s">
        <x:v>150</x:v>
      </x:c>
      <x:c r="B160" s="89">
        <x:v>0</x:v>
      </x:c>
      <x:c r="C160" s="89">
        <x:v>0</x:v>
      </x:c>
      <x:c r="D160" s="89">
        <x:f t="shared" si="0"/>
        <x:v>0</x:v>
      </x:c>
      <x:c r="E160" s="89">
        <x:f t="shared" si="7"/>
        <x:v>0</x:v>
      </x:c>
      <x:c r="G160" s="83" t="s">
        <x:v>146</x:v>
      </x:c>
    </x:row>
    <x:row r="161" spans="1:7" x14ac:dyDescent="0.25">
      <x:c r="A161" s="83" t="s">
        <x:v>345</x:v>
      </x:c>
      <x:c r="B161" s="89">
        <x:v>305952</x:v>
      </x:c>
      <x:c r="C161" s="89">
        <x:v>116358</x:v>
      </x:c>
      <x:c r="D161" s="89">
        <x:f t="shared" si="0"/>
        <x:v>64250</x:v>
      </x:c>
      <x:c r="E161" s="89">
        <x:f t="shared" si="7"/>
        <x:v>52108</x:v>
      </x:c>
      <x:c r="G161" s="83" t="s">
        <x:v>146</x:v>
      </x:c>
    </x:row>
    <x:row r="162" spans="1:7" x14ac:dyDescent="0.25">
      <x:c r="A162" s="83" t="s">
        <x:v>151</x:v>
      </x:c>
      <x:c r="B162" s="89">
        <x:v>0</x:v>
      </x:c>
      <x:c r="C162" s="89">
        <x:v>0</x:v>
      </x:c>
      <x:c r="D162" s="89">
        <x:f t="shared" ref="D162:D165" si="8">ROUND(+B162*0.21,0)</x:f>
        <x:v>0</x:v>
      </x:c>
      <x:c r="E162" s="89">
        <x:f t="shared" si="7"/>
        <x:v>0</x:v>
      </x:c>
      <x:c r="G162" s="83" t="s">
        <x:v>146</x:v>
      </x:c>
    </x:row>
    <x:row r="163" spans="1:7" x14ac:dyDescent="0.25">
      <x:c r="A163" s="83" t="s">
        <x:v>152</x:v>
      </x:c>
      <x:c r="B163" s="89">
        <x:v>0</x:v>
      </x:c>
      <x:c r="C163" s="89">
        <x:v>0</x:v>
      </x:c>
      <x:c r="D163" s="89">
        <x:f t="shared" si="8"/>
        <x:v>0</x:v>
      </x:c>
      <x:c r="E163" s="89">
        <x:f t="shared" si="7"/>
        <x:v>0</x:v>
      </x:c>
      <x:c r="G163" s="83" t="s">
        <x:v>146</x:v>
      </x:c>
    </x:row>
    <x:row r="164" spans="1:7" x14ac:dyDescent="0.25">
      <x:c r="A164" s="83" t="s">
        <x:v>153</x:v>
      </x:c>
      <x:c r="B164" s="89">
        <x:v>0</x:v>
      </x:c>
      <x:c r="C164" s="89">
        <x:v>0</x:v>
      </x:c>
      <x:c r="D164" s="89">
        <x:f t="shared" si="8"/>
        <x:v>0</x:v>
      </x:c>
      <x:c r="E164" s="89">
        <x:f t="shared" si="7"/>
        <x:v>0</x:v>
      </x:c>
      <x:c r="G164" s="83" t="s">
        <x:v>146</x:v>
      </x:c>
    </x:row>
    <x:row r="165" spans="1:7" x14ac:dyDescent="0.25">
      <x:c r="A165" s="83" t="s">
        <x:v>154</x:v>
      </x:c>
      <x:c r="B165" s="89">
        <x:v>0</x:v>
      </x:c>
      <x:c r="C165" s="89">
        <x:v>0</x:v>
      </x:c>
      <x:c r="D165" s="89">
        <x:f t="shared" si="8"/>
        <x:v>0</x:v>
      </x:c>
      <x:c r="E165" s="89">
        <x:f t="shared" si="7"/>
        <x:v>0</x:v>
      </x:c>
      <x:c r="G165" s="83" t="s">
        <x:v>146</x:v>
      </x:c>
    </x:row>
    <x:row r="166" spans="1:7" ht="13" x14ac:dyDescent="0.3">
      <x:c r="A166" s="86" t="s">
        <x:v>96</x:v>
      </x:c>
      <x:c r="B166" s="92">
        <x:f>SUM(B136:B165)</x:f>
        <x:v>22381581</x:v>
      </x:c>
      <x:c r="C166" s="92">
        <x:f t="shared" ref="C166:E166" si="9">SUM(C136:C165)</x:f>
        <x:v>8312830</x:v>
      </x:c>
      <x:c r="D166" s="92">
        <x:f t="shared" si="9"/>
        <x:v>4700132</x:v>
      </x:c>
      <x:c r="E166" s="92">
        <x:f t="shared" si="9"/>
        <x:v>3612698</x:v>
      </x:c>
    </x:row>
    <x:row r="167" spans="1:7" ht="13" hidden="1" outlineLevel="1" x14ac:dyDescent="0.3">
      <x:c r="A167" s="86" t="s">
        <x:v>97</x:v>
      </x:c>
      <x:c r="B167" s="93"/>
      <x:c r="C167" s="93"/>
      <x:c r="D167" s="93"/>
      <x:c r="E167" s="93"/>
    </x:row>
    <x:row r="168" spans="1:7" ht="14.5" hidden="1" outlineLevel="1" x14ac:dyDescent="0.35">
      <x:c r="A168" t="s">
        <x:v>155</x:v>
      </x:c>
      <x:c r="B168" s="93"/>
      <x:c r="C168" s="93"/>
      <x:c r="D168" s="93"/>
      <x:c r="E168" s="93"/>
      <x:c r="G168" s="83" t="s">
        <x:v>146</x:v>
      </x:c>
    </x:row>
    <x:row r="169" spans="1:7" ht="14.5" hidden="1" outlineLevel="1" x14ac:dyDescent="0.35">
      <x:c r="A169" t="s">
        <x:v>156</x:v>
      </x:c>
      <x:c r="B169" s="93"/>
      <x:c r="C169" s="93"/>
      <x:c r="D169" s="93"/>
      <x:c r="E169" s="93"/>
      <x:c r="G169" s="83" t="s">
        <x:v>146</x:v>
      </x:c>
    </x:row>
    <x:row r="170" spans="1:7" ht="14.5" hidden="1" outlineLevel="1" x14ac:dyDescent="0.35">
      <x:c r="A170" t="s">
        <x:v>157</x:v>
      </x:c>
      <x:c r="B170" s="93"/>
      <x:c r="C170" s="93"/>
      <x:c r="D170" s="93"/>
      <x:c r="E170" s="93"/>
      <x:c r="G170" s="83" t="s">
        <x:v>146</x:v>
      </x:c>
    </x:row>
    <x:row r="171" spans="1:7" ht="14.5" hidden="1" outlineLevel="1" x14ac:dyDescent="0.35">
      <x:c r="A171" t="s">
        <x:v>158</x:v>
      </x:c>
      <x:c r="B171" s="93"/>
      <x:c r="C171" s="93"/>
      <x:c r="D171" s="93"/>
      <x:c r="E171" s="93"/>
      <x:c r="G171" s="83" t="s">
        <x:v>146</x:v>
      </x:c>
    </x:row>
    <x:row r="172" spans="1:7" ht="14.5" hidden="1" outlineLevel="1" x14ac:dyDescent="0.35">
      <x:c r="A172" t="s">
        <x:v>159</x:v>
      </x:c>
      <x:c r="B172" s="93"/>
      <x:c r="C172" s="93"/>
      <x:c r="D172" s="93"/>
      <x:c r="E172" s="93"/>
      <x:c r="G172" s="83" t="s">
        <x:v>146</x:v>
      </x:c>
    </x:row>
    <x:row r="173" spans="1:7" ht="14.5" hidden="1" outlineLevel="1" x14ac:dyDescent="0.35">
      <x:c r="A173" t="s">
        <x:v>160</x:v>
      </x:c>
      <x:c r="B173" s="93"/>
      <x:c r="C173" s="93"/>
      <x:c r="D173" s="93"/>
      <x:c r="E173" s="93"/>
      <x:c r="G173" s="83" t="s">
        <x:v>146</x:v>
      </x:c>
    </x:row>
    <x:row r="174" spans="1:7" ht="14.5" hidden="1" outlineLevel="1" x14ac:dyDescent="0.35">
      <x:c r="A174" t="s">
        <x:v>161</x:v>
      </x:c>
      <x:c r="B174" s="93"/>
      <x:c r="C174" s="93"/>
      <x:c r="D174" s="93"/>
      <x:c r="E174" s="93"/>
      <x:c r="G174" s="83" t="s">
        <x:v>146</x:v>
      </x:c>
    </x:row>
    <x:row r="175" spans="1:7" ht="14.5" hidden="1" outlineLevel="1" x14ac:dyDescent="0.35">
      <x:c r="A175" t="s">
        <x:v>162</x:v>
      </x:c>
      <x:c r="B175" s="93"/>
      <x:c r="C175" s="93"/>
      <x:c r="D175" s="93"/>
      <x:c r="E175" s="93"/>
      <x:c r="G175" s="83" t="s">
        <x:v>146</x:v>
      </x:c>
    </x:row>
    <x:row r="176" spans="1:7" ht="14.5" hidden="1" outlineLevel="1" x14ac:dyDescent="0.35">
      <x:c r="A176" t="s">
        <x:v>163</x:v>
      </x:c>
      <x:c r="B176" s="93"/>
      <x:c r="C176" s="93"/>
      <x:c r="D176" s="93"/>
      <x:c r="E176" s="93"/>
      <x:c r="G176" s="83" t="s">
        <x:v>146</x:v>
      </x:c>
    </x:row>
    <x:row r="177" spans="1:7" ht="14.5" hidden="1" outlineLevel="1" x14ac:dyDescent="0.35">
      <x:c r="A177" t="s">
        <x:v>164</x:v>
      </x:c>
      <x:c r="B177" s="93"/>
      <x:c r="C177" s="93"/>
      <x:c r="D177" s="93"/>
      <x:c r="E177" s="93"/>
      <x:c r="G177" s="83" t="s">
        <x:v>146</x:v>
      </x:c>
    </x:row>
    <x:row r="178" spans="1:7" ht="14.5" hidden="1" outlineLevel="1" x14ac:dyDescent="0.35">
      <x:c r="A178" t="s">
        <x:v>165</x:v>
      </x:c>
      <x:c r="B178" s="93"/>
      <x:c r="C178" s="93"/>
      <x:c r="D178" s="93"/>
      <x:c r="E178" s="93"/>
      <x:c r="G178" s="83" t="s">
        <x:v>146</x:v>
      </x:c>
    </x:row>
    <x:row r="179" spans="1:7" ht="14.5" hidden="1" outlineLevel="1" x14ac:dyDescent="0.35">
      <x:c r="A179" t="s">
        <x:v>166</x:v>
      </x:c>
      <x:c r="B179" s="93"/>
      <x:c r="C179" s="93"/>
      <x:c r="D179" s="93"/>
      <x:c r="E179" s="93"/>
      <x:c r="G179" s="83" t="s">
        <x:v>146</x:v>
      </x:c>
    </x:row>
    <x:row r="180" spans="1:7" ht="14.5" hidden="1" outlineLevel="1" x14ac:dyDescent="0.35">
      <x:c r="A180" t="s">
        <x:v>167</x:v>
      </x:c>
      <x:c r="B180" s="93"/>
      <x:c r="C180" s="93"/>
      <x:c r="D180" s="93"/>
      <x:c r="E180" s="93"/>
      <x:c r="G180" s="83" t="s">
        <x:v>146</x:v>
      </x:c>
    </x:row>
    <x:row r="181" spans="1:7" ht="14.5" hidden="1" outlineLevel="1" x14ac:dyDescent="0.35">
      <x:c r="A181" t="s">
        <x:v>168</x:v>
      </x:c>
      <x:c r="B181" s="93"/>
      <x:c r="C181" s="93"/>
      <x:c r="D181" s="93"/>
      <x:c r="E181" s="93"/>
      <x:c r="G181" s="83" t="s">
        <x:v>146</x:v>
      </x:c>
    </x:row>
    <x:row r="182" spans="1:7" ht="14.5" hidden="1" outlineLevel="1" x14ac:dyDescent="0.35">
      <x:c r="A182" t="s">
        <x:v>169</x:v>
      </x:c>
      <x:c r="B182" s="93"/>
      <x:c r="C182" s="93"/>
      <x:c r="D182" s="93"/>
      <x:c r="E182" s="93"/>
      <x:c r="G182" s="83" t="s">
        <x:v>146</x:v>
      </x:c>
    </x:row>
    <x:row r="183" spans="1:7" ht="14.5" hidden="1" outlineLevel="1" x14ac:dyDescent="0.35">
      <x:c r="A183" t="s">
        <x:v>170</x:v>
      </x:c>
      <x:c r="B183" s="93"/>
      <x:c r="C183" s="93"/>
      <x:c r="D183" s="93"/>
      <x:c r="E183" s="93"/>
      <x:c r="G183" s="83" t="s">
        <x:v>146</x:v>
      </x:c>
    </x:row>
    <x:row r="184" spans="1:7" ht="14.5" hidden="1" outlineLevel="1" x14ac:dyDescent="0.35">
      <x:c r="A184" t="s">
        <x:v>171</x:v>
      </x:c>
      <x:c r="B184" s="93"/>
      <x:c r="C184" s="93"/>
      <x:c r="D184" s="93"/>
      <x:c r="E184" s="93"/>
      <x:c r="G184" s="83" t="s">
        <x:v>146</x:v>
      </x:c>
    </x:row>
    <x:row r="185" spans="1:7" ht="14.5" hidden="1" outlineLevel="1" x14ac:dyDescent="0.35">
      <x:c r="A185" t="s">
        <x:v>172</x:v>
      </x:c>
      <x:c r="B185" s="93"/>
      <x:c r="C185" s="93"/>
      <x:c r="D185" s="93"/>
      <x:c r="E185" s="93"/>
      <x:c r="G185" s="83" t="s">
        <x:v>146</x:v>
      </x:c>
    </x:row>
    <x:row r="186" spans="1:7" ht="14.5" hidden="1" outlineLevel="1" x14ac:dyDescent="0.35">
      <x:c r="A186" t="s">
        <x:v>173</x:v>
      </x:c>
      <x:c r="B186" s="93"/>
      <x:c r="C186" s="93"/>
      <x:c r="D186" s="93"/>
      <x:c r="E186" s="93"/>
      <x:c r="G186" s="83" t="s">
        <x:v>146</x:v>
      </x:c>
    </x:row>
    <x:row r="187" spans="1:7" ht="14.5" hidden="1" outlineLevel="1" x14ac:dyDescent="0.35">
      <x:c r="A187" t="s">
        <x:v>174</x:v>
      </x:c>
      <x:c r="B187" s="93"/>
      <x:c r="C187" s="93"/>
      <x:c r="D187" s="93"/>
      <x:c r="E187" s="93"/>
      <x:c r="G187" s="83" t="s">
        <x:v>146</x:v>
      </x:c>
    </x:row>
    <x:row r="188" spans="1:7" ht="14.5" hidden="1" outlineLevel="1" x14ac:dyDescent="0.35">
      <x:c r="A188" t="s">
        <x:v>175</x:v>
      </x:c>
      <x:c r="B188" s="93"/>
      <x:c r="C188" s="93"/>
      <x:c r="D188" s="93"/>
      <x:c r="E188" s="93"/>
      <x:c r="G188" s="83" t="s">
        <x:v>146</x:v>
      </x:c>
    </x:row>
    <x:row r="189" spans="1:7" ht="14.5" hidden="1" outlineLevel="1" x14ac:dyDescent="0.35">
      <x:c r="A189" t="s">
        <x:v>176</x:v>
      </x:c>
      <x:c r="B189" s="93"/>
      <x:c r="C189" s="93"/>
      <x:c r="D189" s="93"/>
      <x:c r="E189" s="93"/>
      <x:c r="G189" s="83" t="s">
        <x:v>146</x:v>
      </x:c>
    </x:row>
    <x:row r="190" spans="1:7" ht="14.5" hidden="1" outlineLevel="1" x14ac:dyDescent="0.35">
      <x:c r="A190" t="s">
        <x:v>177</x:v>
      </x:c>
      <x:c r="B190" s="93"/>
      <x:c r="C190" s="93"/>
      <x:c r="D190" s="93"/>
      <x:c r="E190" s="93"/>
      <x:c r="G190" s="83" t="s">
        <x:v>146</x:v>
      </x:c>
    </x:row>
    <x:row r="191" spans="1:7" ht="14.5" hidden="1" outlineLevel="1" x14ac:dyDescent="0.35">
      <x:c r="A191" t="s">
        <x:v>178</x:v>
      </x:c>
      <x:c r="B191" s="93"/>
      <x:c r="C191" s="93"/>
      <x:c r="D191" s="93"/>
      <x:c r="E191" s="93"/>
      <x:c r="G191" s="83" t="s">
        <x:v>146</x:v>
      </x:c>
    </x:row>
    <x:row r="192" spans="1:7" ht="14.5" hidden="1" outlineLevel="1" x14ac:dyDescent="0.35">
      <x:c r="A192" t="s">
        <x:v>179</x:v>
      </x:c>
      <x:c r="B192" s="93"/>
      <x:c r="C192" s="93"/>
      <x:c r="D192" s="93"/>
      <x:c r="E192" s="93"/>
      <x:c r="G192" s="83" t="s">
        <x:v>146</x:v>
      </x:c>
    </x:row>
    <x:row r="193" spans="1:7" ht="14.5" hidden="1" outlineLevel="1" x14ac:dyDescent="0.35">
      <x:c r="A193" t="s">
        <x:v>180</x:v>
      </x:c>
      <x:c r="B193" s="93"/>
      <x:c r="C193" s="93"/>
      <x:c r="D193" s="93"/>
      <x:c r="E193" s="93"/>
      <x:c r="G193" s="83" t="s">
        <x:v>146</x:v>
      </x:c>
    </x:row>
    <x:row r="194" spans="1:7" ht="14.5" hidden="1" outlineLevel="1" x14ac:dyDescent="0.35">
      <x:c r="A194" t="s">
        <x:v>181</x:v>
      </x:c>
      <x:c r="B194" s="93"/>
      <x:c r="C194" s="93"/>
      <x:c r="D194" s="93"/>
      <x:c r="E194" s="93"/>
      <x:c r="G194" s="83" t="s">
        <x:v>146</x:v>
      </x:c>
    </x:row>
    <x:row r="195" spans="1:7" ht="13" hidden="1" outlineLevel="1" x14ac:dyDescent="0.3">
      <x:c r="A195" s="86" t="s">
        <x:v>134</x:v>
      </x:c>
      <x:c r="B195" s="93"/>
      <x:c r="C195" s="93"/>
      <x:c r="D195" s="93"/>
      <x:c r="E195" s="93"/>
    </x:row>
    <x:row r="196" spans="1:7" ht="13" collapsed="1" x14ac:dyDescent="0.3">
      <x:c r="A196" s="86" t="s">
        <x:v>135</x:v>
      </x:c>
      <x:c r="B196" s="89"/>
      <x:c r="C196" s="89"/>
      <x:c r="D196" s="89"/>
      <x:c r="E196" s="89"/>
    </x:row>
    <x:row r="197" spans="1:7" x14ac:dyDescent="0.25">
      <x:c r="A197" s="83" t="s">
        <x:v>346</x:v>
      </x:c>
      <x:c r="B197" s="89">
        <x:v>10468611</x:v>
      </x:c>
      <x:c r="C197" s="89">
        <x:v>-392633</x:v>
      </x:c>
      <x:c r="D197" s="89">
        <x:f t="shared" ref="D197:D220" si="10">ROUND(-B197*0.0999*0.21,0)</x:f>
        <x:v>-219621</x:v>
      </x:c>
      <x:c r="E197" s="89">
        <x:f t="shared" ref="E197:E223" si="11">+C197-D197</x:f>
        <x:v>-173012</x:v>
      </x:c>
      <x:c r="G197" s="83" t="s">
        <x:v>145</x:v>
      </x:c>
    </x:row>
    <x:row r="198" spans="1:7" x14ac:dyDescent="0.25">
      <x:c r="A198" s="83" t="s">
        <x:v>347</x:v>
      </x:c>
      <x:c r="B198" s="89">
        <x:v>5251925</x:v>
      </x:c>
      <x:c r="C198" s="89">
        <x:v>-194730</x:v>
      </x:c>
      <x:c r="D198" s="89">
        <x:f t="shared" si="10"/>
        <x:v>-110180</x:v>
      </x:c>
      <x:c r="E198" s="89">
        <x:f t="shared" si="11"/>
        <x:v>-84550</x:v>
      </x:c>
      <x:c r="G198" s="83" t="s">
        <x:v>145</x:v>
      </x:c>
    </x:row>
    <x:row r="199" spans="1:7" x14ac:dyDescent="0.25">
      <x:c r="A199" s="83" t="s">
        <x:v>348</x:v>
      </x:c>
      <x:c r="B199" s="89">
        <x:v>-358643</x:v>
      </x:c>
      <x:c r="C199" s="89">
        <x:v>13480</x:v>
      </x:c>
      <x:c r="D199" s="89">
        <x:f t="shared" si="10"/>
        <x:v>7524</x:v>
      </x:c>
      <x:c r="E199" s="89">
        <x:f t="shared" si="11"/>
        <x:v>5956</x:v>
      </x:c>
      <x:c r="G199" s="83" t="s">
        <x:v>146</x:v>
      </x:c>
    </x:row>
    <x:row r="200" spans="1:7" x14ac:dyDescent="0.25">
      <x:c r="A200" s="83" t="s">
        <x:v>349</x:v>
      </x:c>
      <x:c r="B200" s="89">
        <x:v>-49583</x:v>
      </x:c>
      <x:c r="C200" s="89">
        <x:v>1843</x:v>
      </x:c>
      <x:c r="D200" s="89">
        <x:f t="shared" si="10"/>
        <x:v>1040</x:v>
      </x:c>
      <x:c r="E200" s="89">
        <x:f t="shared" si="11"/>
        <x:v>803</x:v>
      </x:c>
      <x:c r="G200" s="83" t="s">
        <x:v>146</x:v>
      </x:c>
    </x:row>
    <x:row r="201" spans="1:7" x14ac:dyDescent="0.25">
      <x:c r="A201" s="83" t="s">
        <x:v>350</x:v>
      </x:c>
      <x:c r="B201" s="89">
        <x:v>296</x:v>
      </x:c>
      <x:c r="C201" s="89">
        <x:v>-11</x:v>
      </x:c>
      <x:c r="D201" s="89">
        <x:f t="shared" si="10"/>
        <x:v>-6</x:v>
      </x:c>
      <x:c r="E201" s="89">
        <x:f t="shared" si="11"/>
        <x:v>-5</x:v>
      </x:c>
      <x:c r="G201" s="83" t="s">
        <x:v>146</x:v>
      </x:c>
    </x:row>
    <x:row r="202" spans="1:7" x14ac:dyDescent="0.25">
      <x:c r="A202" s="83" t="s">
        <x:v>351</x:v>
      </x:c>
      <x:c r="B202" s="89">
        <x:v>455828</x:v>
      </x:c>
      <x:c r="C202" s="89">
        <x:v>-17186</x:v>
      </x:c>
      <x:c r="D202" s="89">
        <x:f t="shared" si="10"/>
        <x:v>-9563</x:v>
      </x:c>
      <x:c r="E202" s="89">
        <x:f t="shared" si="11"/>
        <x:v>-7623</x:v>
      </x:c>
      <x:c r="G202" s="83" t="s">
        <x:v>146</x:v>
      </x:c>
    </x:row>
    <x:row r="203" spans="1:7" x14ac:dyDescent="0.25">
      <x:c r="A203" s="83" t="s">
        <x:v>352</x:v>
      </x:c>
      <x:c r="B203" s="89">
        <x:v>12934</x:v>
      </x:c>
      <x:c r="C203" s="89">
        <x:v>-452</x:v>
      </x:c>
      <x:c r="D203" s="89">
        <x:f t="shared" si="10"/>
        <x:v>-271</x:v>
      </x:c>
      <x:c r="E203" s="89">
        <x:f t="shared" si="11"/>
        <x:v>-181</x:v>
      </x:c>
      <x:c r="G203" s="83" t="s">
        <x:v>146</x:v>
      </x:c>
    </x:row>
    <x:row r="204" spans="1:7" x14ac:dyDescent="0.25">
      <x:c r="A204" s="83" t="s">
        <x:v>353</x:v>
      </x:c>
      <x:c r="B204" s="89">
        <x:v>70401</x:v>
      </x:c>
      <x:c r="C204" s="89">
        <x:v>-2459</x:v>
      </x:c>
      <x:c r="D204" s="89">
        <x:f t="shared" si="10"/>
        <x:v>-1477</x:v>
      </x:c>
      <x:c r="E204" s="89">
        <x:f t="shared" si="11"/>
        <x:v>-982</x:v>
      </x:c>
      <x:c r="G204" s="83" t="s">
        <x:v>146</x:v>
      </x:c>
    </x:row>
    <x:row r="205" spans="1:7" x14ac:dyDescent="0.25">
      <x:c r="A205" s="83" t="s">
        <x:v>354</x:v>
      </x:c>
      <x:c r="B205" s="89">
        <x:v>-439525</x:v>
      </x:c>
      <x:c r="C205" s="89">
        <x:v>16672</x:v>
      </x:c>
      <x:c r="D205" s="89">
        <x:f t="shared" si="10"/>
        <x:v>9221</x:v>
      </x:c>
      <x:c r="E205" s="89">
        <x:f t="shared" si="11"/>
        <x:v>7451</x:v>
      </x:c>
      <x:c r="G205" s="83" t="s">
        <x:v>146</x:v>
      </x:c>
    </x:row>
    <x:row r="206" spans="1:7" x14ac:dyDescent="0.25">
      <x:c r="A206" s="83" t="s">
        <x:v>355</x:v>
      </x:c>
      <x:c r="B206" s="89">
        <x:v>2639</x:v>
      </x:c>
      <x:c r="C206" s="89">
        <x:v>-99</x:v>
      </x:c>
      <x:c r="D206" s="89">
        <x:f t="shared" si="10"/>
        <x:v>-55</x:v>
      </x:c>
      <x:c r="E206" s="89">
        <x:f t="shared" si="11"/>
        <x:v>-44</x:v>
      </x:c>
      <x:c r="G206" s="83" t="s">
        <x:v>146</x:v>
      </x:c>
    </x:row>
    <x:row r="207" spans="1:7" x14ac:dyDescent="0.25">
      <x:c r="A207" s="83" t="s">
        <x:v>356</x:v>
      </x:c>
      <x:c r="B207" s="89">
        <x:v>-57066</x:v>
      </x:c>
      <x:c r="C207" s="89">
        <x:v>2067</x:v>
      </x:c>
      <x:c r="D207" s="89">
        <x:f t="shared" si="10"/>
        <x:v>1197</x:v>
      </x:c>
      <x:c r="E207" s="89">
        <x:f t="shared" si="11"/>
        <x:v>870</x:v>
      </x:c>
      <x:c r="G207" s="83" t="s">
        <x:v>146</x:v>
      </x:c>
    </x:row>
    <x:row r="208" spans="1:7" x14ac:dyDescent="0.25">
      <x:c r="A208" s="83" t="s">
        <x:v>357</x:v>
      </x:c>
      <x:c r="B208" s="89">
        <x:v>531</x:v>
      </x:c>
      <x:c r="C208" s="89">
        <x:v>-20</x:v>
      </x:c>
      <x:c r="D208" s="89">
        <x:f t="shared" si="10"/>
        <x:v>-11</x:v>
      </x:c>
      <x:c r="E208" s="89">
        <x:f t="shared" si="11"/>
        <x:v>-9</x:v>
      </x:c>
      <x:c r="G208" s="83" t="s">
        <x:v>146</x:v>
      </x:c>
    </x:row>
    <x:row r="209" spans="1:7" x14ac:dyDescent="0.25">
      <x:c r="A209" s="83" t="s">
        <x:v>182</x:v>
      </x:c>
      <x:c r="B209" s="89">
        <x:v>0</x:v>
      </x:c>
      <x:c r="C209" s="89">
        <x:v>0</x:v>
      </x:c>
      <x:c r="D209" s="89">
        <x:f t="shared" si="10"/>
        <x:v>0</x:v>
      </x:c>
      <x:c r="E209" s="89">
        <x:f t="shared" si="11"/>
        <x:v>0</x:v>
      </x:c>
      <x:c r="G209" s="83" t="s">
        <x:v>146</x:v>
      </x:c>
    </x:row>
    <x:row r="210" spans="1:7" x14ac:dyDescent="0.25">
      <x:c r="A210" s="83" t="s">
        <x:v>358</x:v>
      </x:c>
      <x:c r="B210" s="89">
        <x:v>-80248</x:v>
      </x:c>
      <x:c r="C210" s="89">
        <x:v>3116</x:v>
      </x:c>
      <x:c r="D210" s="89">
        <x:f t="shared" si="10"/>
        <x:v>1684</x:v>
      </x:c>
      <x:c r="E210" s="89">
        <x:f t="shared" si="11"/>
        <x:v>1432</x:v>
      </x:c>
      <x:c r="G210" s="83" t="s">
        <x:v>146</x:v>
      </x:c>
    </x:row>
    <x:row r="211" spans="1:7" x14ac:dyDescent="0.25">
      <x:c r="A211" s="83" t="s">
        <x:v>359</x:v>
      </x:c>
      <x:c r="B211" s="89">
        <x:v>-171</x:v>
      </x:c>
      <x:c r="C211" s="89">
        <x:v>6</x:v>
      </x:c>
      <x:c r="D211" s="89">
        <x:f t="shared" si="10"/>
        <x:v>4</x:v>
      </x:c>
      <x:c r="E211" s="89">
        <x:f t="shared" si="11"/>
        <x:v>2</x:v>
      </x:c>
      <x:c r="G211" s="83" t="s">
        <x:v>146</x:v>
      </x:c>
    </x:row>
    <x:row r="212" spans="1:7" x14ac:dyDescent="0.25">
      <x:c r="A212" s="83" t="s">
        <x:v>360</x:v>
      </x:c>
      <x:c r="B212" s="89">
        <x:v>-95065</x:v>
      </x:c>
      <x:c r="C212" s="89">
        <x:v>3692</x:v>
      </x:c>
      <x:c r="D212" s="89">
        <x:f t="shared" si="10"/>
        <x:v>1994</x:v>
      </x:c>
      <x:c r="E212" s="89">
        <x:f t="shared" si="11"/>
        <x:v>1698</x:v>
      </x:c>
      <x:c r="G212" s="83" t="s">
        <x:v>146</x:v>
      </x:c>
    </x:row>
    <x:row r="213" spans="1:7" x14ac:dyDescent="0.25">
      <x:c r="A213" s="83" t="s">
        <x:v>361</x:v>
      </x:c>
      <x:c r="B213" s="89">
        <x:v>-20301</x:v>
      </x:c>
      <x:c r="C213" s="89">
        <x:v>779</x:v>
      </x:c>
      <x:c r="D213" s="89">
        <x:f t="shared" si="10"/>
        <x:v>426</x:v>
      </x:c>
      <x:c r="E213" s="89">
        <x:f t="shared" si="11"/>
        <x:v>353</x:v>
      </x:c>
      <x:c r="G213" s="83" t="s">
        <x:v>146</x:v>
      </x:c>
    </x:row>
    <x:row r="214" spans="1:7" x14ac:dyDescent="0.25">
      <x:c r="A214" s="83" t="s">
        <x:v>362</x:v>
      </x:c>
      <x:c r="B214" s="89">
        <x:v>91969</x:v>
      </x:c>
      <x:c r="C214" s="89">
        <x:v>-3359</x:v>
      </x:c>
      <x:c r="D214" s="89">
        <x:f t="shared" si="10"/>
        <x:v>-1929</x:v>
      </x:c>
      <x:c r="E214" s="89">
        <x:f t="shared" si="11"/>
        <x:v>-1430</x:v>
      </x:c>
      <x:c r="G214" s="83" t="s">
        <x:v>146</x:v>
      </x:c>
    </x:row>
    <x:row r="215" spans="1:7" x14ac:dyDescent="0.25">
      <x:c r="A215" s="83" t="s">
        <x:v>183</x:v>
      </x:c>
      <x:c r="B215" s="89">
        <x:v>0</x:v>
      </x:c>
      <x:c r="C215" s="89">
        <x:v>0</x:v>
      </x:c>
      <x:c r="D215" s="89">
        <x:f t="shared" si="10"/>
        <x:v>0</x:v>
      </x:c>
      <x:c r="E215" s="89">
        <x:f t="shared" si="11"/>
        <x:v>0</x:v>
      </x:c>
      <x:c r="G215" s="83" t="s">
        <x:v>146</x:v>
      </x:c>
    </x:row>
    <x:row r="216" spans="1:7" x14ac:dyDescent="0.25">
      <x:c r="A216" s="83" t="s">
        <x:v>184</x:v>
      </x:c>
      <x:c r="B216" s="89">
        <x:v>0</x:v>
      </x:c>
      <x:c r="C216" s="89">
        <x:v>0</x:v>
      </x:c>
      <x:c r="D216" s="89">
        <x:f t="shared" si="10"/>
        <x:v>0</x:v>
      </x:c>
      <x:c r="E216" s="89">
        <x:f t="shared" si="11"/>
        <x:v>0</x:v>
      </x:c>
      <x:c r="G216" s="83" t="s">
        <x:v>146</x:v>
      </x:c>
    </x:row>
    <x:row r="217" spans="1:7" x14ac:dyDescent="0.25">
      <x:c r="A217" s="83" t="s">
        <x:v>363</x:v>
      </x:c>
      <x:c r="B217" s="89">
        <x:v>-88145</x:v>
      </x:c>
      <x:c r="C217" s="89">
        <x:v>3079</x:v>
      </x:c>
      <x:c r="D217" s="89">
        <x:f t="shared" si="10"/>
        <x:v>1849</x:v>
      </x:c>
      <x:c r="E217" s="89">
        <x:f t="shared" si="11"/>
        <x:v>1230</x:v>
      </x:c>
      <x:c r="G217" s="83" t="s">
        <x:v>146</x:v>
      </x:c>
    </x:row>
    <x:row r="218" spans="1:7" x14ac:dyDescent="0.25">
      <x:c r="A218" s="83" t="s">
        <x:v>185</x:v>
      </x:c>
      <x:c r="B218" s="89">
        <x:v>0</x:v>
      </x:c>
      <x:c r="C218" s="89">
        <x:v>0</x:v>
      </x:c>
      <x:c r="D218" s="89">
        <x:f t="shared" si="10"/>
        <x:v>0</x:v>
      </x:c>
      <x:c r="E218" s="89">
        <x:f t="shared" si="11"/>
        <x:v>0</x:v>
      </x:c>
      <x:c r="G218" s="83" t="s">
        <x:v>146</x:v>
      </x:c>
    </x:row>
    <x:row r="219" spans="1:7" x14ac:dyDescent="0.25">
      <x:c r="A219" s="83" t="s">
        <x:v>364</x:v>
      </x:c>
      <x:c r="B219" s="89">
        <x:v>305952</x:v>
      </x:c>
      <x:c r="C219" s="89">
        <x:v>-11624</x:v>
      </x:c>
      <x:c r="D219" s="89">
        <x:f t="shared" si="10"/>
        <x:v>-6419</x:v>
      </x:c>
      <x:c r="E219" s="89">
        <x:f t="shared" si="11"/>
        <x:v>-5205</x:v>
      </x:c>
      <x:c r="G219" s="83" t="s">
        <x:v>146</x:v>
      </x:c>
    </x:row>
    <x:row r="220" spans="1:7" x14ac:dyDescent="0.25">
      <x:c r="A220" s="83" t="s">
        <x:v>186</x:v>
      </x:c>
      <x:c r="B220" s="89">
        <x:v>0</x:v>
      </x:c>
      <x:c r="C220" s="89">
        <x:v>0</x:v>
      </x:c>
      <x:c r="D220" s="89">
        <x:f t="shared" si="10"/>
        <x:v>0</x:v>
      </x:c>
      <x:c r="E220" s="89">
        <x:f t="shared" si="11"/>
        <x:v>0</x:v>
      </x:c>
      <x:c r="G220" s="83" t="s">
        <x:v>146</x:v>
      </x:c>
    </x:row>
    <x:row r="221" spans="1:7" x14ac:dyDescent="0.25">
      <x:c r="A221" s="83" t="s">
        <x:v>187</x:v>
      </x:c>
      <x:c r="B221" s="89">
        <x:v>0</x:v>
      </x:c>
      <x:c r="C221" s="89">
        <x:v>0</x:v>
      </x:c>
      <x:c r="D221" s="89">
        <x:f t="shared" ref="D221:D223" si="12">ROUND(+B221*0.21,0)</x:f>
        <x:v>0</x:v>
      </x:c>
      <x:c r="E221" s="89">
        <x:f t="shared" si="11"/>
        <x:v>0</x:v>
      </x:c>
      <x:c r="G221" s="83" t="s">
        <x:v>146</x:v>
      </x:c>
    </x:row>
    <x:row r="222" spans="1:7" x14ac:dyDescent="0.25">
      <x:c r="A222" s="83" t="s">
        <x:v>188</x:v>
      </x:c>
      <x:c r="B222" s="89">
        <x:v>0</x:v>
      </x:c>
      <x:c r="C222" s="89">
        <x:v>0</x:v>
      </x:c>
      <x:c r="D222" s="89">
        <x:f t="shared" si="12"/>
        <x:v>0</x:v>
      </x:c>
      <x:c r="E222" s="89">
        <x:f t="shared" si="11"/>
        <x:v>0</x:v>
      </x:c>
      <x:c r="G222" s="83" t="s">
        <x:v>146</x:v>
      </x:c>
    </x:row>
    <x:row r="223" spans="1:7" x14ac:dyDescent="0.25">
      <x:c r="A223" s="83" t="s">
        <x:v>189</x:v>
      </x:c>
      <x:c r="B223" s="89">
        <x:v>0</x:v>
      </x:c>
      <x:c r="C223" s="89">
        <x:v>0</x:v>
      </x:c>
      <x:c r="D223" s="89">
        <x:f t="shared" si="12"/>
        <x:v>0</x:v>
      </x:c>
      <x:c r="E223" s="89">
        <x:f t="shared" si="11"/>
        <x:v>0</x:v>
      </x:c>
      <x:c r="G223" s="83" t="s">
        <x:v>146</x:v>
      </x:c>
    </x:row>
    <x:row r="224" spans="1:7" ht="13" x14ac:dyDescent="0.3">
      <x:c r="A224" s="86" t="s">
        <x:v>142</x:v>
      </x:c>
      <x:c r="B224" s="91">
        <x:f>SUM(B197:B223)</x:f>
        <x:v>15472339</x:v>
      </x:c>
      <x:c r="C224" s="91">
        <x:f t="shared" ref="C224:E224" si="13">SUM(C197:C223)</x:f>
        <x:v>-577839</x:v>
      </x:c>
      <x:c r="D224" s="91">
        <x:f t="shared" si="13"/>
        <x:v>-324593</x:v>
      </x:c>
      <x:c r="E224" s="91">
        <x:f t="shared" si="13"/>
        <x:v>-253246</x:v>
      </x:c>
    </x:row>
    <x:row r="225" spans="1:7" ht="13" x14ac:dyDescent="0.3">
      <x:c r="A225" s="86" t="s">
        <x:v>190</x:v>
      </x:c>
      <x:c r="B225" s="94">
        <x:f>+B166+B224</x:f>
        <x:v>37853920</x:v>
      </x:c>
      <x:c r="C225" s="94">
        <x:f>+C166+C224</x:f>
        <x:v>7734991</x:v>
      </x:c>
      <x:c r="D225" s="94">
        <x:f>+D166+D224</x:f>
        <x:v>4375539</x:v>
      </x:c>
      <x:c r="E225" s="94">
        <x:f>+E166+E224</x:f>
        <x:v>3359452</x:v>
      </x:c>
    </x:row>
    <x:row r="226" spans="1:7" x14ac:dyDescent="0.25">
      <x:c r="C226" s="90"/>
      <x:c r="D226" s="90"/>
      <x:c r="E226" s="90"/>
    </x:row>
    <x:row r="227" spans="1:7" ht="26" x14ac:dyDescent="0.3">
      <x:c r="A227" s="95" t="s">
        <x:v>191</x:v>
      </x:c>
    </x:row>
    <x:row r="228" spans="1:7" ht="14.5" x14ac:dyDescent="0.35">
      <x:c r="A228" s="96" t="s">
        <x:v>192</x:v>
      </x:c>
      <x:c r="B228" s="89">
        <x:v>-8745925</x:v>
      </x:c>
      <x:c r="C228" s="89">
        <x:v>-3061073</x:v>
      </x:c>
      <x:c r="D228" s="89">
        <x:f>ROUND(+B228*0.21,0)</x:f>
        <x:v>-1836644</x:v>
      </x:c>
      <x:c r="E228" s="89">
        <x:f t="shared" ref="E228:E230" si="14">+C228-D228</x:f>
        <x:v>-1224429</x:v>
      </x:c>
      <x:c r="G228" s="83" t="s">
        <x:v>89</x:v>
      </x:c>
    </x:row>
    <x:row r="229" spans="1:7" ht="14.5" x14ac:dyDescent="0.35">
      <x:c r="A229" s="96" t="s">
        <x:v>193</x:v>
      </x:c>
      <x:c r="B229" s="89">
        <x:v>-3331433</x:v>
      </x:c>
      <x:c r="C229" s="89">
        <x:v>-1166002</x:v>
      </x:c>
      <x:c r="D229" s="89">
        <x:f t="shared" ref="D229:D230" si="15">ROUND(+B229*0.21,0)</x:f>
        <x:v>-699601</x:v>
      </x:c>
      <x:c r="E229" s="89">
        <x:f t="shared" si="14"/>
        <x:v>-466401</x:v>
      </x:c>
      <x:c r="G229" s="83" t="s">
        <x:v>89</x:v>
      </x:c>
    </x:row>
    <x:row r="230" spans="1:7" ht="14.5" x14ac:dyDescent="0.35">
      <x:c r="A230" s="96" t="s">
        <x:v>194</x:v>
      </x:c>
      <x:c r="B230" s="89">
        <x:v>-860660</x:v>
      </x:c>
      <x:c r="C230" s="89">
        <x:v>-301231</x:v>
      </x:c>
      <x:c r="D230" s="89">
        <x:f t="shared" si="15"/>
        <x:v>-180739</x:v>
      </x:c>
      <x:c r="E230" s="89">
        <x:f t="shared" si="14"/>
        <x:v>-120492</x:v>
      </x:c>
      <x:c r="G230" s="83" t="s">
        <x:v>89</x:v>
      </x:c>
    </x:row>
    <x:row r="231" spans="1:7" ht="14.5" x14ac:dyDescent="0.35">
      <x:c r="A231" s="96" t="s">
        <x:v>96</x:v>
      </x:c>
      <x:c r="B231" s="91">
        <x:f>SUM(B228:B230)</x:f>
        <x:v>-12938018</x:v>
      </x:c>
      <x:c r="C231" s="91">
        <x:f>SUM(C228:C230)</x:f>
        <x:v>-4528306</x:v>
      </x:c>
      <x:c r="D231" s="91">
        <x:f>SUM(D228:D230)</x:f>
        <x:v>-2716984</x:v>
      </x:c>
      <x:c r="E231" s="91">
        <x:f>SUM(E228:E230)</x:f>
        <x:v>-1811322</x:v>
      </x:c>
    </x:row>
    <x:row r="232" spans="1:7" ht="14.5" x14ac:dyDescent="0.35">
      <x:c r="A232" s="96" t="s">
        <x:v>195</x:v>
      </x:c>
      <x:c r="B232" s="89"/>
      <x:c r="C232" s="89"/>
      <x:c r="D232" s="89"/>
      <x:c r="E232" s="89">
        <x:f t="shared" ref="E232:E234" si="16">+C232-D232</x:f>
        <x:v>0</x:v>
      </x:c>
      <x:c r="G232" s="83" t="s">
        <x:v>89</x:v>
      </x:c>
    </x:row>
    <x:row r="233" spans="1:7" ht="14.5" x14ac:dyDescent="0.35">
      <x:c r="A233" s="96" t="s">
        <x:v>196</x:v>
      </x:c>
      <x:c r="B233" s="89"/>
      <x:c r="C233" s="89"/>
      <x:c r="D233" s="89"/>
      <x:c r="E233" s="89">
        <x:f t="shared" si="16"/>
        <x:v>0</x:v>
      </x:c>
      <x:c r="G233" s="83" t="s">
        <x:v>89</x:v>
      </x:c>
    </x:row>
    <x:row r="234" spans="1:7" ht="14.5" x14ac:dyDescent="0.35">
      <x:c r="A234" s="96" t="s">
        <x:v>197</x:v>
      </x:c>
      <x:c r="B234" s="89"/>
      <x:c r="C234" s="89"/>
      <x:c r="D234" s="89"/>
      <x:c r="E234" s="89">
        <x:f t="shared" si="16"/>
        <x:v>0</x:v>
      </x:c>
      <x:c r="G234" s="83" t="s">
        <x:v>89</x:v>
      </x:c>
    </x:row>
    <x:row r="235" spans="1:7" ht="14.5" x14ac:dyDescent="0.35">
      <x:c r="A235" s="96" t="s">
        <x:v>134</x:v>
      </x:c>
      <x:c r="B235" s="91">
        <x:f>SUM(B232:B234)</x:f>
        <x:v>0</x:v>
      </x:c>
      <x:c r="C235" s="91">
        <x:f>SUM(C232:C234)</x:f>
        <x:v>0</x:v>
      </x:c>
      <x:c r="D235" s="91">
        <x:f>SUM(D232:D234)</x:f>
        <x:v>0</x:v>
      </x:c>
      <x:c r="E235" s="91">
        <x:f>SUM(E232:E234)</x:f>
        <x:v>0</x:v>
      </x:c>
    </x:row>
    <x:row r="236" spans="1:7" ht="14.5" x14ac:dyDescent="0.35">
      <x:c r="A236" s="96" t="s">
        <x:v>198</x:v>
      </x:c>
      <x:c r="B236" s="89">
        <x:f>+B228</x:f>
        <x:v>-8745925</x:v>
      </x:c>
      <x:c r="C236" s="89">
        <x:f>ROUND(-B236*0.0999*0.35,0)</x:f>
        <x:v>305801</x:v>
      </x:c>
      <x:c r="D236" s="89">
        <x:f>ROUND(-B236*0.0999*0.21,0)</x:f>
        <x:v>183481</x:v>
      </x:c>
      <x:c r="E236" s="89">
        <x:f t="shared" ref="E236:E238" si="17">+C236-D236</x:f>
        <x:v>122320</x:v>
      </x:c>
      <x:c r="G236" s="83" t="s">
        <x:v>89</x:v>
      </x:c>
    </x:row>
    <x:row r="237" spans="1:7" ht="14.5" x14ac:dyDescent="0.35">
      <x:c r="A237" s="96" t="s">
        <x:v>199</x:v>
      </x:c>
      <x:c r="B237" s="89">
        <x:f>+B229</x:f>
        <x:v>-3331433</x:v>
      </x:c>
      <x:c r="C237" s="89">
        <x:f t="shared" ref="C237:C238" si="18">ROUND(-B237*0.0999*0.35,0)</x:f>
        <x:v>116484</x:v>
      </x:c>
      <x:c r="D237" s="89">
        <x:f t="shared" ref="D237:D238" si="19">ROUND(-B237*0.0999*0.21,0)</x:f>
        <x:v>69890</x:v>
      </x:c>
      <x:c r="E237" s="89">
        <x:f t="shared" si="17"/>
        <x:v>46594</x:v>
      </x:c>
      <x:c r="G237" s="83" t="s">
        <x:v>89</x:v>
      </x:c>
    </x:row>
    <x:row r="238" spans="1:7" ht="14.5" x14ac:dyDescent="0.35">
      <x:c r="A238" s="96" t="s">
        <x:v>200</x:v>
      </x:c>
      <x:c r="B238" s="89">
        <x:f>+B230</x:f>
        <x:v>-860660</x:v>
      </x:c>
      <x:c r="C238" s="89">
        <x:f t="shared" si="18"/>
        <x:v>30093</x:v>
      </x:c>
      <x:c r="D238" s="89">
        <x:f t="shared" si="19"/>
        <x:v>18056</x:v>
      </x:c>
      <x:c r="E238" s="89">
        <x:f t="shared" si="17"/>
        <x:v>12037</x:v>
      </x:c>
      <x:c r="G238" s="83" t="s">
        <x:v>89</x:v>
      </x:c>
    </x:row>
    <x:row r="239" spans="1:7" ht="14.5" x14ac:dyDescent="0.35">
      <x:c r="A239" s="96" t="s">
        <x:v>201</x:v>
      </x:c>
      <x:c r="B239" s="91">
        <x:f>SUM(B236:B238)</x:f>
        <x:v>-12938018</x:v>
      </x:c>
      <x:c r="C239" s="91">
        <x:f>SUM(C236:C238)</x:f>
        <x:v>452378</x:v>
      </x:c>
      <x:c r="D239" s="91">
        <x:f>SUM(D236:D238)</x:f>
        <x:v>271427</x:v>
      </x:c>
      <x:c r="E239" s="91">
        <x:f>SUM(E236:E238)</x:f>
        <x:v>180951</x:v>
      </x:c>
    </x:row>
    <x:row r="240" spans="1:7" ht="14.5" x14ac:dyDescent="0.35">
      <x:c r="A240" s="96"/>
      <x:c r="B240" s="89"/>
      <x:c r="C240" s="89"/>
      <x:c r="D240" s="89"/>
      <x:c r="E240" s="89"/>
    </x:row>
    <x:row r="241" spans="1:7" ht="13" x14ac:dyDescent="0.3">
      <x:c r="A241" s="86" t="s">
        <x:v>202</x:v>
      </x:c>
      <x:c r="B241" s="97">
        <x:f>+B231+B235+B239</x:f>
        <x:v>-25876036</x:v>
      </x:c>
      <x:c r="C241" s="97">
        <x:f t="shared" ref="C241:E241" si="20">+C231+C235+C239</x:f>
        <x:v>-4075928</x:v>
      </x:c>
      <x:c r="D241" s="97">
        <x:f t="shared" si="20"/>
        <x:v>-2445557</x:v>
      </x:c>
      <x:c r="E241" s="97">
        <x:f t="shared" si="20"/>
        <x:v>-1630371</x:v>
      </x:c>
    </x:row>
    <x:row r="243" spans="1:7" ht="13" hidden="1" outlineLevel="1" x14ac:dyDescent="0.3">
      <x:c r="A243" s="95" t="s">
        <x:v>203</x:v>
      </x:c>
    </x:row>
    <x:row r="244" spans="1:7" ht="14.5" hidden="1" outlineLevel="1" x14ac:dyDescent="0.35">
      <x:c r="A244" s="96" t="s">
        <x:v>192</x:v>
      </x:c>
      <x:c r="B244" s="89"/>
      <x:c r="C244" s="89">
        <x:f>ROUND(+B244*0.35,0)</x:f>
        <x:v>0</x:v>
      </x:c>
      <x:c r="D244" s="89">
        <x:f>ROUND(+B244*0.21,0)</x:f>
        <x:v>0</x:v>
      </x:c>
      <x:c r="E244" s="89">
        <x:f t="shared" ref="E244:E246" si="21">+C244-D244</x:f>
        <x:v>0</x:v>
      </x:c>
      <x:c r="G244" s="83" t="s">
        <x:v>146</x:v>
      </x:c>
    </x:row>
    <x:row r="245" spans="1:7" ht="14.5" hidden="1" outlineLevel="1" x14ac:dyDescent="0.35">
      <x:c r="A245" s="96" t="s">
        <x:v>193</x:v>
      </x:c>
      <x:c r="B245" s="89"/>
      <x:c r="C245" s="89">
        <x:f t="shared" ref="C245:C246" si="22">ROUND(+B245*0.35,0)</x:f>
        <x:v>0</x:v>
      </x:c>
      <x:c r="D245" s="89">
        <x:f t="shared" ref="D245:D246" si="23">ROUND(+B245*0.21,0)</x:f>
        <x:v>0</x:v>
      </x:c>
      <x:c r="E245" s="89">
        <x:f t="shared" si="21"/>
        <x:v>0</x:v>
      </x:c>
      <x:c r="G245" s="83" t="s">
        <x:v>146</x:v>
      </x:c>
    </x:row>
    <x:row r="246" spans="1:7" ht="14.5" hidden="1" outlineLevel="1" x14ac:dyDescent="0.35">
      <x:c r="A246" s="96" t="s">
        <x:v>194</x:v>
      </x:c>
      <x:c r="B246" s="89"/>
      <x:c r="C246" s="89">
        <x:f t="shared" si="22"/>
        <x:v>0</x:v>
      </x:c>
      <x:c r="D246" s="89">
        <x:f t="shared" si="23"/>
        <x:v>0</x:v>
      </x:c>
      <x:c r="E246" s="89">
        <x:f t="shared" si="21"/>
        <x:v>0</x:v>
      </x:c>
      <x:c r="G246" s="83" t="s">
        <x:v>146</x:v>
      </x:c>
    </x:row>
    <x:row r="247" spans="1:7" ht="14.5" hidden="1" outlineLevel="1" x14ac:dyDescent="0.35">
      <x:c r="A247" s="96" t="s">
        <x:v>96</x:v>
      </x:c>
      <x:c r="B247" s="91">
        <x:f>SUM(B244:B246)</x:f>
        <x:v>0</x:v>
      </x:c>
      <x:c r="C247" s="91">
        <x:f>SUM(C244:C246)</x:f>
        <x:v>0</x:v>
      </x:c>
      <x:c r="D247" s="91">
        <x:f>SUM(D244:D246)</x:f>
        <x:v>0</x:v>
      </x:c>
      <x:c r="E247" s="91">
        <x:f>SUM(E244:E246)</x:f>
        <x:v>0</x:v>
      </x:c>
    </x:row>
    <x:row r="248" spans="1:7" ht="14.5" hidden="1" outlineLevel="1" x14ac:dyDescent="0.35">
      <x:c r="A248" s="96" t="s">
        <x:v>195</x:v>
      </x:c>
      <x:c r="B248" s="89"/>
      <x:c r="C248" s="89"/>
      <x:c r="D248" s="89"/>
      <x:c r="E248" s="89">
        <x:f t="shared" ref="E248:E250" si="24">+C248-D248</x:f>
        <x:v>0</x:v>
      </x:c>
      <x:c r="G248" s="83" t="s">
        <x:v>146</x:v>
      </x:c>
    </x:row>
    <x:row r="249" spans="1:7" ht="14.5" hidden="1" outlineLevel="1" x14ac:dyDescent="0.35">
      <x:c r="A249" s="96" t="s">
        <x:v>196</x:v>
      </x:c>
      <x:c r="B249" s="89"/>
      <x:c r="C249" s="89"/>
      <x:c r="D249" s="89"/>
      <x:c r="E249" s="89">
        <x:f t="shared" si="24"/>
        <x:v>0</x:v>
      </x:c>
      <x:c r="G249" s="83" t="s">
        <x:v>146</x:v>
      </x:c>
    </x:row>
    <x:row r="250" spans="1:7" ht="14.5" hidden="1" outlineLevel="1" x14ac:dyDescent="0.35">
      <x:c r="A250" s="96" t="s">
        <x:v>197</x:v>
      </x:c>
      <x:c r="B250" s="89"/>
      <x:c r="C250" s="89"/>
      <x:c r="D250" s="89"/>
      <x:c r="E250" s="89">
        <x:f t="shared" si="24"/>
        <x:v>0</x:v>
      </x:c>
      <x:c r="G250" s="83" t="s">
        <x:v>146</x:v>
      </x:c>
    </x:row>
    <x:row r="251" spans="1:7" ht="14.5" hidden="1" outlineLevel="1" x14ac:dyDescent="0.35">
      <x:c r="A251" s="96" t="s">
        <x:v>134</x:v>
      </x:c>
      <x:c r="B251" s="91">
        <x:f>SUM(B248:B250)</x:f>
        <x:v>0</x:v>
      </x:c>
      <x:c r="C251" s="91">
        <x:f>SUM(C248:C250)</x:f>
        <x:v>0</x:v>
      </x:c>
      <x:c r="D251" s="91">
        <x:f>SUM(D248:D250)</x:f>
        <x:v>0</x:v>
      </x:c>
      <x:c r="E251" s="91">
        <x:f>SUM(E248:E250)</x:f>
        <x:v>0</x:v>
      </x:c>
    </x:row>
    <x:row r="252" spans="1:7" ht="14.5" hidden="1" outlineLevel="1" x14ac:dyDescent="0.35">
      <x:c r="A252" s="96" t="s">
        <x:v>198</x:v>
      </x:c>
      <x:c r="B252" s="89">
        <x:f>+B244</x:f>
        <x:v>0</x:v>
      </x:c>
      <x:c r="C252" s="89">
        <x:f>ROUND(-B252*0.0999*0.35,0)</x:f>
        <x:v>0</x:v>
      </x:c>
      <x:c r="D252" s="89">
        <x:f>ROUND(-B252*0.0999*0.21,0)</x:f>
        <x:v>0</x:v>
      </x:c>
      <x:c r="E252" s="89">
        <x:f t="shared" ref="E252:E254" si="25">+C252-D252</x:f>
        <x:v>0</x:v>
      </x:c>
      <x:c r="G252" s="83" t="s">
        <x:v>146</x:v>
      </x:c>
    </x:row>
    <x:row r="253" spans="1:7" ht="14.5" hidden="1" outlineLevel="1" x14ac:dyDescent="0.35">
      <x:c r="A253" s="96" t="s">
        <x:v>199</x:v>
      </x:c>
      <x:c r="B253" s="89">
        <x:f>+B245</x:f>
        <x:v>0</x:v>
      </x:c>
      <x:c r="C253" s="89">
        <x:f t="shared" ref="C253:C254" si="26">ROUND(-B253*0.0999*0.35,0)</x:f>
        <x:v>0</x:v>
      </x:c>
      <x:c r="D253" s="89">
        <x:f t="shared" ref="D253:D254" si="27">ROUND(-B253*0.0999*0.21,0)</x:f>
        <x:v>0</x:v>
      </x:c>
      <x:c r="E253" s="89">
        <x:f t="shared" si="25"/>
        <x:v>0</x:v>
      </x:c>
      <x:c r="G253" s="83" t="s">
        <x:v>146</x:v>
      </x:c>
    </x:row>
    <x:row r="254" spans="1:7" ht="14.5" hidden="1" outlineLevel="1" x14ac:dyDescent="0.35">
      <x:c r="A254" s="96" t="s">
        <x:v>200</x:v>
      </x:c>
      <x:c r="B254" s="89">
        <x:f>+B246</x:f>
        <x:v>0</x:v>
      </x:c>
      <x:c r="C254" s="89">
        <x:f t="shared" si="26"/>
        <x:v>0</x:v>
      </x:c>
      <x:c r="D254" s="89">
        <x:f t="shared" si="27"/>
        <x:v>0</x:v>
      </x:c>
      <x:c r="E254" s="89">
        <x:f t="shared" si="25"/>
        <x:v>0</x:v>
      </x:c>
      <x:c r="G254" s="83" t="s">
        <x:v>146</x:v>
      </x:c>
    </x:row>
    <x:row r="255" spans="1:7" ht="14.5" hidden="1" outlineLevel="1" x14ac:dyDescent="0.35">
      <x:c r="A255" s="96" t="s">
        <x:v>201</x:v>
      </x:c>
      <x:c r="B255" s="91">
        <x:f>SUM(B252:B254)</x:f>
        <x:v>0</x:v>
      </x:c>
      <x:c r="C255" s="91">
        <x:f>SUM(C252:C254)</x:f>
        <x:v>0</x:v>
      </x:c>
      <x:c r="D255" s="91">
        <x:f>SUM(D252:D254)</x:f>
        <x:v>0</x:v>
      </x:c>
      <x:c r="E255" s="91">
        <x:f>SUM(E252:E254)</x:f>
        <x:v>0</x:v>
      </x:c>
    </x:row>
    <x:row r="256" spans="1:7" ht="14.5" hidden="1" outlineLevel="1" x14ac:dyDescent="0.35">
      <x:c r="A256" s="96"/>
      <x:c r="B256" s="89"/>
      <x:c r="C256" s="89"/>
      <x:c r="D256" s="89"/>
      <x:c r="E256" s="89"/>
    </x:row>
    <x:row r="257" spans="1:7" ht="13" hidden="1" outlineLevel="1" x14ac:dyDescent="0.3">
      <x:c r="A257" s="86" t="s">
        <x:v>204</x:v>
      </x:c>
      <x:c r="B257" s="97">
        <x:f>+B247+B251+B255</x:f>
        <x:v>0</x:v>
      </x:c>
      <x:c r="C257" s="97">
        <x:f t="shared" ref="C257:E257" si="28">+C247+C251+C255</x:f>
        <x:v>0</x:v>
      </x:c>
      <x:c r="D257" s="97">
        <x:f t="shared" si="28"/>
        <x:v>0</x:v>
      </x:c>
      <x:c r="E257" s="97">
        <x:f t="shared" si="28"/>
        <x:v>0</x:v>
      </x:c>
    </x:row>
    <x:row r="258" spans="1:7" hidden="1" outlineLevel="1" x14ac:dyDescent="0.25"/>
    <x:row r="259" spans="1:7" ht="13" collapsed="1" x14ac:dyDescent="0.3">
      <x:c r="A259" s="86" t="s">
        <x:v>205</x:v>
      </x:c>
      <x:c r="B259" s="98">
        <x:f>+B132+B225+B241+B257</x:f>
        <x:v>3192042222</x:v>
      </x:c>
      <x:c r="C259" s="98">
        <x:f t="shared" ref="C259:E259" si="29">+C132+C225+C241+C257</x:f>
        <x:v>785589243</x:v>
      </x:c>
      <x:c r="D259" s="98">
        <x:f t="shared" si="29"/>
        <x:v>471088120</x:v>
      </x:c>
      <x:c r="E259" s="98">
        <x:f t="shared" si="29"/>
        <x:v>314501123</x:v>
      </x:c>
    </x:row>
    <x:row r="261" spans="1:7" ht="13" x14ac:dyDescent="0.3">
      <x:c r="A261" s="86" t="s">
        <x:v>206</x:v>
      </x:c>
      <x:c r="B261" s="98">
        <x:v>-274764394</x:v>
      </x:c>
      <x:c r="C261" s="98">
        <x:v>-96167538</x:v>
      </x:c>
      <x:c r="D261" s="98">
        <x:f>ROUND(+B261*0.21,0)</x:f>
        <x:v>-57700523</x:v>
      </x:c>
      <x:c r="E261" s="98">
        <x:f t="shared" ref="E261" si="30">+C261-D261</x:f>
        <x:v>-38467015</x:v>
      </x:c>
    </x:row>
    <x:row r="262" spans="1:7" x14ac:dyDescent="0.25">
      <x:c r="A262" s="83" t="s">
        <x:v>207</x:v>
      </x:c>
      <x:c r="B262" s="99">
        <x:f>+B261</x:f>
        <x:v>-274764394</x:v>
      </x:c>
      <x:c r="C262" s="99">
        <x:f>+C261</x:f>
        <x:v>-96167538</x:v>
      </x:c>
      <x:c r="D262" s="99">
        <x:f>+D261</x:f>
        <x:v>-57700523</x:v>
      </x:c>
      <x:c r="E262" s="99">
        <x:f>ROUND(+E261*(+E17+E18+E19+E95+E96)/(E17+E18+E19+E95+E96+E136+E137+E197+E198),0)</x:f>
        <x:v>-38039270</x:v>
      </x:c>
      <x:c r="G262" s="83" t="s">
        <x:v>208</x:v>
      </x:c>
    </x:row>
    <x:row r="263" spans="1:7" x14ac:dyDescent="0.25">
      <x:c r="A263" s="83" t="s">
        <x:v>209</x:v>
      </x:c>
      <x:c r="E263" s="99">
        <x:f>ROUND(+E261*(+E136+E137+E197+E198)/(E17+E18+E19+E95+E96+E136+E137+E197+E198),0)</x:f>
        <x:v>-427745</x:v>
      </x:c>
      <x:c r="G263" s="83" t="s">
        <x:v>210</x:v>
      </x:c>
    </x:row>
    <x:row r="264" spans="1:7" x14ac:dyDescent="0.25">
      <x:c r="C264" s="90"/>
      <x:c r="D264" s="90"/>
      <x:c r="E264" s="90"/>
    </x:row>
    <x:row r="265" spans="1:7" ht="13.5" thickBot="1" x14ac:dyDescent="0.35">
      <x:c r="A265" s="86" t="s">
        <x:v>211</x:v>
      </x:c>
      <x:c r="B265" s="103">
        <x:f>+B259+B261</x:f>
        <x:v>2917277828</x:v>
      </x:c>
      <x:c r="C265" s="103">
        <x:f>+C259+C261</x:f>
        <x:v>689421705</x:v>
      </x:c>
      <x:c r="D265" s="103">
        <x:f>+D259+D261</x:f>
        <x:v>413387597</x:v>
      </x:c>
      <x:c r="E265" s="103">
        <x:f>+E259+E261</x:f>
        <x:v>276034108</x:v>
      </x:c>
    </x:row>
    <x:row r="266" spans="1:7" ht="13" thickTop="1" x14ac:dyDescent="0.25">
      <x:c r="C266" s="90"/>
      <x:c r="D266" s="90"/>
      <x:c r="E266" s="90"/>
    </x:row>
    <x:row r="267" spans="1:7" ht="13" x14ac:dyDescent="0.3">
      <x:c r="A267" s="95" t="s">
        <x:v>212</x:v>
      </x:c>
      <x:c r="C267" s="90"/>
      <x:c r="D267" s="90"/>
      <x:c r="E267" s="90"/>
    </x:row>
    <x:row r="268" spans="1:7" x14ac:dyDescent="0.25">
      <x:c r="A268" s="88" t="s">
        <x:v>213</x:v>
      </x:c>
      <x:c r="B268" s="104">
        <x:f>+B132+B241+B262</x:f>
        <x:v>2879423908</x:v>
      </x:c>
      <x:c r="C268" s="104">
        <x:f>+C132+C241+C262</x:f>
        <x:v>681686714</x:v>
      </x:c>
      <x:c r="D268" s="104">
        <x:f>+D132+D241+D262</x:f>
        <x:v>409012058</x:v>
      </x:c>
      <x:c r="E268" s="104">
        <x:f>+E132+E241+E262</x:f>
        <x:v>273102401</x:v>
      </x:c>
    </x:row>
    <x:row r="269" spans="1:7" x14ac:dyDescent="0.25">
      <x:c r="A269" s="88" t="s">
        <x:v>214</x:v>
      </x:c>
      <x:c r="B269" s="104">
        <x:f>+B225+B263+B257</x:f>
        <x:v>37853920</x:v>
      </x:c>
      <x:c r="C269" s="104">
        <x:f t="shared" ref="C269:D269" si="31">+C225+C263+C257</x:f>
        <x:v>7734991</x:v>
      </x:c>
      <x:c r="D269" s="104">
        <x:f t="shared" si="31"/>
        <x:v>4375539</x:v>
      </x:c>
      <x:c r="E269" s="104">
        <x:f>+E225+E263+E257</x:f>
        <x:v>2931707</x:v>
      </x:c>
    </x:row>
    <x:row r="270" spans="1:7" ht="13.5" thickBot="1" x14ac:dyDescent="0.35">
      <x:c r="A270" s="95" t="s">
        <x:v>215</x:v>
      </x:c>
      <x:c r="B270" s="105">
        <x:f t="shared" ref="B270:D270" si="32">SUM(B268:B269)</x:f>
        <x:v>2917277828</x:v>
      </x:c>
      <x:c r="C270" s="105">
        <x:f t="shared" si="32"/>
        <x:v>689421705</x:v>
      </x:c>
      <x:c r="D270" s="105">
        <x:f t="shared" si="32"/>
        <x:v>413387597</x:v>
      </x:c>
      <x:c r="E270" s="105">
        <x:f>SUM(E268:E269)</x:f>
        <x:v>276034108</x:v>
      </x:c>
    </x:row>
    <x:row r="271" spans="1:7" ht="13" thickTop="1" x14ac:dyDescent="0.25">
      <x:c r="C271" s="90"/>
      <x:c r="D271" s="90"/>
      <x:c r="E271" s="90"/>
    </x:row>
    <x:row r="272" spans="1:7" ht="25" x14ac:dyDescent="0.25">
      <x:c r="A272" s="88" t="s">
        <x:v>216</x:v>
      </x:c>
      <x:c r="C272" s="90"/>
      <x:c r="D272" s="90"/>
      <x:c r="E272" s="90"/>
    </x:row>
    <x:row r="273" spans="1:7" x14ac:dyDescent="0.25">
      <x:c r="A273" s="83" t="s">
        <x:v>217</x:v>
      </x:c>
      <x:c r="B273" s="89">
        <x:v>-8659006</x:v>
      </x:c>
      <x:c r="C273" s="89">
        <x:v>-3030651</x:v>
      </x:c>
      <x:c r="D273" s="89">
        <x:f t="shared" ref="D273:D276" si="33">ROUND(+B273*0.21,0)</x:f>
        <x:v>-1818391</x:v>
      </x:c>
      <x:c r="E273" s="89">
        <x:f t="shared" ref="E273:E276" si="34">+C273-D273</x:f>
        <x:v>-1212260</x:v>
      </x:c>
      <x:c r="G273" s="83" t="s">
        <x:v>218</x:v>
      </x:c>
    </x:row>
    <x:row r="274" spans="1:7" x14ac:dyDescent="0.25">
      <x:c r="A274" s="83" t="s">
        <x:v>219</x:v>
      </x:c>
      <x:c r="B274" s="89">
        <x:v>-644552</x:v>
      </x:c>
      <x:c r="C274" s="89">
        <x:v>-225593</x:v>
      </x:c>
      <x:c r="D274" s="89">
        <x:f t="shared" si="33"/>
        <x:v>-135356</x:v>
      </x:c>
      <x:c r="E274" s="89">
        <x:f t="shared" si="34"/>
        <x:v>-90237</x:v>
      </x:c>
      <x:c r="G274" s="83" t="s">
        <x:v>220</x:v>
      </x:c>
    </x:row>
    <x:row r="275" spans="1:7" x14ac:dyDescent="0.25">
      <x:c r="A275" s="83" t="s">
        <x:v>221</x:v>
      </x:c>
      <x:c r="B275" s="89">
        <x:v>-95610</x:v>
      </x:c>
      <x:c r="C275" s="89">
        <x:v>-33464</x:v>
      </x:c>
      <x:c r="D275" s="89">
        <x:f t="shared" si="33"/>
        <x:v>-20078</x:v>
      </x:c>
      <x:c r="E275" s="89">
        <x:f t="shared" si="34"/>
        <x:v>-13386</x:v>
      </x:c>
      <x:c r="G275" s="83" t="s">
        <x:v>220</x:v>
      </x:c>
    </x:row>
    <x:row r="276" spans="1:7" x14ac:dyDescent="0.25">
      <x:c r="A276" s="83" t="s">
        <x:v>222</x:v>
      </x:c>
      <x:c r="B276" s="89">
        <x:v>-8215260</x:v>
      </x:c>
      <x:c r="C276" s="89">
        <x:v>-2875341</x:v>
      </x:c>
      <x:c r="D276" s="89">
        <x:f t="shared" si="33"/>
        <x:v>-1725205</x:v>
      </x:c>
      <x:c r="E276" s="89">
        <x:f t="shared" si="34"/>
        <x:v>-1150136</x:v>
      </x:c>
      <x:c r="G276" s="83" t="s">
        <x:v>220</x:v>
      </x:c>
    </x:row>
    <x:row r="277" spans="1:7" x14ac:dyDescent="0.25">
      <x:c r="A277" s="83" t="s">
        <x:v>96</x:v>
      </x:c>
      <x:c r="B277" s="91">
        <x:f>SUM(B273:B276)</x:f>
        <x:v>-17614428</x:v>
      </x:c>
      <x:c r="C277" s="91">
        <x:f t="shared" ref="C277:E277" si="35">SUM(C273:C276)</x:f>
        <x:v>-6165049</x:v>
      </x:c>
      <x:c r="D277" s="91">
        <x:f t="shared" si="35"/>
        <x:v>-3699030</x:v>
      </x:c>
      <x:c r="E277" s="91">
        <x:f t="shared" si="35"/>
        <x:v>-2466019</x:v>
      </x:c>
    </x:row>
    <x:row r="278" spans="1:7" x14ac:dyDescent="0.25">
      <x:c r="A278" s="83" t="s">
        <x:v>223</x:v>
      </x:c>
      <x:c r="B278" s="89">
        <x:v>0</x:v>
      </x:c>
      <x:c r="C278" s="89">
        <x:f t="shared" ref="C278:C281" si="36">ROUND(-B278*0.0999*0.35,0)</x:f>
        <x:v>0</x:v>
      </x:c>
      <x:c r="D278" s="89">
        <x:f t="shared" ref="D278:D281" si="37">ROUND(-B278*0.0999*0.21,0)</x:f>
        <x:v>0</x:v>
      </x:c>
      <x:c r="E278" s="89">
        <x:f t="shared" ref="E278:E281" si="38">+C278-D278</x:f>
        <x:v>0</x:v>
      </x:c>
      <x:c r="G278" s="83" t="s">
        <x:v>218</x:v>
      </x:c>
    </x:row>
    <x:row r="279" spans="1:7" x14ac:dyDescent="0.25">
      <x:c r="A279" s="83" t="s">
        <x:v>224</x:v>
      </x:c>
      <x:c r="B279" s="89">
        <x:v>0</x:v>
      </x:c>
      <x:c r="C279" s="89">
        <x:f t="shared" si="36"/>
        <x:v>0</x:v>
      </x:c>
      <x:c r="D279" s="89">
        <x:f t="shared" si="37"/>
        <x:v>0</x:v>
      </x:c>
      <x:c r="E279" s="89">
        <x:f t="shared" si="38"/>
        <x:v>0</x:v>
      </x:c>
      <x:c r="G279" s="83" t="s">
        <x:v>220</x:v>
      </x:c>
    </x:row>
    <x:row r="280" spans="1:7" x14ac:dyDescent="0.25">
      <x:c r="A280" s="83" t="s">
        <x:v>225</x:v>
      </x:c>
      <x:c r="B280" s="89">
        <x:v>0</x:v>
      </x:c>
      <x:c r="C280" s="89">
        <x:f t="shared" si="36"/>
        <x:v>0</x:v>
      </x:c>
      <x:c r="D280" s="89">
        <x:f t="shared" si="37"/>
        <x:v>0</x:v>
      </x:c>
      <x:c r="E280" s="89">
        <x:f t="shared" si="38"/>
        <x:v>0</x:v>
      </x:c>
      <x:c r="G280" s="83" t="s">
        <x:v>220</x:v>
      </x:c>
    </x:row>
    <x:row r="281" spans="1:7" x14ac:dyDescent="0.25">
      <x:c r="A281" s="83" t="s">
        <x:v>226</x:v>
      </x:c>
      <x:c r="B281" s="89">
        <x:v>0</x:v>
      </x:c>
      <x:c r="C281" s="89">
        <x:f t="shared" si="36"/>
        <x:v>0</x:v>
      </x:c>
      <x:c r="D281" s="89">
        <x:f t="shared" si="37"/>
        <x:v>0</x:v>
      </x:c>
      <x:c r="E281" s="89">
        <x:f t="shared" si="38"/>
        <x:v>0</x:v>
      </x:c>
      <x:c r="G281" s="83" t="s">
        <x:v>220</x:v>
      </x:c>
    </x:row>
    <x:row r="282" spans="1:7" x14ac:dyDescent="0.25">
      <x:c r="A282" s="83" t="s">
        <x:v>134</x:v>
      </x:c>
      <x:c r="B282" s="91">
        <x:f>SUM(B278:B281)</x:f>
        <x:v>0</x:v>
      </x:c>
      <x:c r="C282" s="91">
        <x:f t="shared" ref="C282:E282" si="39">SUM(C278:C281)</x:f>
        <x:v>0</x:v>
      </x:c>
      <x:c r="D282" s="91">
        <x:f t="shared" si="39"/>
        <x:v>0</x:v>
      </x:c>
      <x:c r="E282" s="91">
        <x:f t="shared" si="39"/>
        <x:v>0</x:v>
      </x:c>
    </x:row>
    <x:row r="283" spans="1:7" x14ac:dyDescent="0.25">
      <x:c r="A283" s="83" t="s">
        <x:v>227</x:v>
      </x:c>
      <x:c r="B283" s="89">
        <x:f>+B273</x:f>
        <x:v>-8659006</x:v>
      </x:c>
      <x:c r="C283" s="89">
        <x:f t="shared" ref="C283:C286" si="40">ROUND(-B283*0.0999*0.35,0)</x:f>
        <x:v>302762</x:v>
      </x:c>
      <x:c r="D283" s="89">
        <x:f t="shared" ref="D283:D286" si="41">ROUND(-B283*0.0999*0.21,0)</x:f>
        <x:v>181657</x:v>
      </x:c>
      <x:c r="E283" s="89">
        <x:f t="shared" ref="E283:E286" si="42">+C283-D283</x:f>
        <x:v>121105</x:v>
      </x:c>
      <x:c r="G283" s="83" t="s">
        <x:v>218</x:v>
      </x:c>
    </x:row>
    <x:row r="284" spans="1:7" x14ac:dyDescent="0.25">
      <x:c r="A284" s="83" t="s">
        <x:v>228</x:v>
      </x:c>
      <x:c r="B284" s="89">
        <x:f>+B274</x:f>
        <x:v>-644552</x:v>
      </x:c>
      <x:c r="C284" s="89">
        <x:f t="shared" si="40"/>
        <x:v>22537</x:v>
      </x:c>
      <x:c r="D284" s="89">
        <x:f t="shared" si="41"/>
        <x:v>13522</x:v>
      </x:c>
      <x:c r="E284" s="89">
        <x:f t="shared" si="42"/>
        <x:v>9015</x:v>
      </x:c>
      <x:c r="G284" s="83" t="s">
        <x:v>220</x:v>
      </x:c>
    </x:row>
    <x:row r="285" spans="1:7" x14ac:dyDescent="0.25">
      <x:c r="A285" s="83" t="s">
        <x:v>229</x:v>
      </x:c>
      <x:c r="B285" s="89">
        <x:f>+B275</x:f>
        <x:v>-95610</x:v>
      </x:c>
      <x:c r="C285" s="89">
        <x:f t="shared" si="40"/>
        <x:v>3343</x:v>
      </x:c>
      <x:c r="D285" s="89">
        <x:f t="shared" si="41"/>
        <x:v>2006</x:v>
      </x:c>
      <x:c r="E285" s="89">
        <x:f t="shared" si="42"/>
        <x:v>1337</x:v>
      </x:c>
      <x:c r="G285" s="83" t="s">
        <x:v>220</x:v>
      </x:c>
    </x:row>
    <x:row r="286" spans="1:7" x14ac:dyDescent="0.25">
      <x:c r="A286" s="83" t="s">
        <x:v>230</x:v>
      </x:c>
      <x:c r="B286" s="89">
        <x:f>+B276</x:f>
        <x:v>-8215260</x:v>
      </x:c>
      <x:c r="C286" s="89">
        <x:f t="shared" si="40"/>
        <x:v>287247</x:v>
      </x:c>
      <x:c r="D286" s="89">
        <x:f t="shared" si="41"/>
        <x:v>172348</x:v>
      </x:c>
      <x:c r="E286" s="89">
        <x:f t="shared" si="42"/>
        <x:v>114899</x:v>
      </x:c>
      <x:c r="G286" s="83" t="s">
        <x:v>220</x:v>
      </x:c>
    </x:row>
    <x:row r="287" spans="1:7" x14ac:dyDescent="0.25">
      <x:c r="A287" s="83" t="s">
        <x:v>201</x:v>
      </x:c>
      <x:c r="B287" s="91">
        <x:f>SUM(B283:B286)</x:f>
        <x:v>-17614428</x:v>
      </x:c>
      <x:c r="C287" s="91">
        <x:f t="shared" ref="C287:E287" si="43">SUM(C283:C286)</x:f>
        <x:v>615889</x:v>
      </x:c>
      <x:c r="D287" s="91">
        <x:f t="shared" si="43"/>
        <x:v>369533</x:v>
      </x:c>
      <x:c r="E287" s="91">
        <x:f t="shared" si="43"/>
        <x:v>246356</x:v>
      </x:c>
    </x:row>
    <x:row r="288" spans="1:7" ht="13" x14ac:dyDescent="0.3">
      <x:c r="A288" s="86" t="s">
        <x:v>231</x:v>
      </x:c>
      <x:c r="B288" s="94">
        <x:f>+B277+B282+B287</x:f>
        <x:v>-35228856</x:v>
      </x:c>
      <x:c r="C288" s="94">
        <x:f t="shared" ref="C288:E288" si="44">+C277+C282+C287</x:f>
        <x:v>-5549160</x:v>
      </x:c>
      <x:c r="D288" s="94">
        <x:f t="shared" si="44"/>
        <x:v>-3329497</x:v>
      </x:c>
      <x:c r="E288" s="94">
        <x:f t="shared" si="44"/>
        <x:v>-2219663</x:v>
      </x:c>
    </x:row>
    <x:row r="289" spans="1:7" x14ac:dyDescent="0.25">
      <x:c r="B289" s="89"/>
      <x:c r="C289" s="89"/>
      <x:c r="D289" s="89"/>
      <x:c r="E289" s="89"/>
    </x:row>
    <x:row r="290" spans="1:7" ht="25" x14ac:dyDescent="0.25">
      <x:c r="A290" s="88" t="s">
        <x:v>232</x:v>
      </x:c>
      <x:c r="B290" s="89"/>
      <x:c r="C290" s="89"/>
      <x:c r="D290" s="89"/>
      <x:c r="E290" s="89"/>
    </x:row>
    <x:row r="291" spans="1:7" x14ac:dyDescent="0.25">
      <x:c r="A291" s="83" t="s">
        <x:v>233</x:v>
      </x:c>
      <x:c r="B291" s="89">
        <x:v>12269635</x:v>
      </x:c>
      <x:c r="C291" s="89">
        <x:v>4294372</x:v>
      </x:c>
      <x:c r="D291" s="89">
        <x:f>ROUND(+B291*0.21,0)+1</x:f>
        <x:v>2576624</x:v>
      </x:c>
      <x:c r="E291" s="89">
        <x:f t="shared" ref="E291:E293" si="45">+C291-D291</x:f>
        <x:v>1717748</x:v>
      </x:c>
      <x:c r="G291" s="83" t="s">
        <x:v>234</x:v>
      </x:c>
    </x:row>
    <x:row r="292" spans="1:7" x14ac:dyDescent="0.25">
      <x:c r="A292" s="83" t="s">
        <x:v>235</x:v>
      </x:c>
      <x:c r="B292" s="89">
        <x:v>130711</x:v>
      </x:c>
      <x:c r="C292" s="89">
        <x:v>45749</x:v>
      </x:c>
      <x:c r="D292" s="89">
        <x:f t="shared" ref="D292:D293" si="46">ROUND(+B292*0.21,0)</x:f>
        <x:v>27449</x:v>
      </x:c>
      <x:c r="E292" s="89">
        <x:f t="shared" si="45"/>
        <x:v>18300</x:v>
      </x:c>
      <x:c r="G292" s="83" t="s">
        <x:v>234</x:v>
      </x:c>
    </x:row>
    <x:row r="293" spans="1:7" x14ac:dyDescent="0.25">
      <x:c r="A293" s="83" t="s">
        <x:v>236</x:v>
      </x:c>
      <x:c r="B293" s="89">
        <x:v>82541</x:v>
      </x:c>
      <x:c r="C293" s="89">
        <x:v>28889</x:v>
      </x:c>
      <x:c r="D293" s="89">
        <x:f t="shared" si="46"/>
        <x:v>17334</x:v>
      </x:c>
      <x:c r="E293" s="89">
        <x:f t="shared" si="45"/>
        <x:v>11555</x:v>
      </x:c>
      <x:c r="G293" s="83" t="s">
        <x:v>234</x:v>
      </x:c>
    </x:row>
    <x:row r="294" spans="1:7" x14ac:dyDescent="0.25">
      <x:c r="A294" s="83" t="s">
        <x:v>96</x:v>
      </x:c>
      <x:c r="B294" s="91">
        <x:f>SUM(B291:B293)</x:f>
        <x:v>12482887</x:v>
      </x:c>
      <x:c r="C294" s="91">
        <x:f t="shared" ref="C294:E294" si="47">SUM(C291:C293)</x:f>
        <x:v>4369010</x:v>
      </x:c>
      <x:c r="D294" s="91">
        <x:f t="shared" si="47"/>
        <x:v>2621407</x:v>
      </x:c>
      <x:c r="E294" s="91">
        <x:f t="shared" si="47"/>
        <x:v>1747603</x:v>
      </x:c>
    </x:row>
    <x:row r="295" spans="1:7" x14ac:dyDescent="0.25">
      <x:c r="A295" s="83" t="s">
        <x:v>237</x:v>
      </x:c>
      <x:c r="B295" s="89">
        <x:v>0</x:v>
      </x:c>
      <x:c r="C295" s="89">
        <x:f t="shared" ref="C295:C297" si="48">ROUND(-B295*0.0999*0.35,0)</x:f>
        <x:v>0</x:v>
      </x:c>
      <x:c r="D295" s="89">
        <x:f t="shared" ref="D295:D297" si="49">ROUND(-B295*0.0999*0.21,0)</x:f>
        <x:v>0</x:v>
      </x:c>
      <x:c r="E295" s="89">
        <x:f t="shared" ref="E295:E297" si="50">+C295-D295</x:f>
        <x:v>0</x:v>
      </x:c>
      <x:c r="G295" s="83" t="s">
        <x:v>234</x:v>
      </x:c>
    </x:row>
    <x:row r="296" spans="1:7" x14ac:dyDescent="0.25">
      <x:c r="A296" s="83" t="s">
        <x:v>238</x:v>
      </x:c>
      <x:c r="B296" s="89">
        <x:v>0</x:v>
      </x:c>
      <x:c r="C296" s="89">
        <x:f t="shared" si="48"/>
        <x:v>0</x:v>
      </x:c>
      <x:c r="D296" s="89">
        <x:f t="shared" si="49"/>
        <x:v>0</x:v>
      </x:c>
      <x:c r="E296" s="89">
        <x:f t="shared" si="50"/>
        <x:v>0</x:v>
      </x:c>
      <x:c r="G296" s="83" t="s">
        <x:v>234</x:v>
      </x:c>
    </x:row>
    <x:row r="297" spans="1:7" x14ac:dyDescent="0.25">
      <x:c r="A297" s="83" t="s">
        <x:v>239</x:v>
      </x:c>
      <x:c r="B297" s="89">
        <x:v>0</x:v>
      </x:c>
      <x:c r="C297" s="89">
        <x:f t="shared" si="48"/>
        <x:v>0</x:v>
      </x:c>
      <x:c r="D297" s="89">
        <x:f t="shared" si="49"/>
        <x:v>0</x:v>
      </x:c>
      <x:c r="E297" s="89">
        <x:f t="shared" si="50"/>
        <x:v>0</x:v>
      </x:c>
      <x:c r="G297" s="83" t="s">
        <x:v>234</x:v>
      </x:c>
    </x:row>
    <x:row r="298" spans="1:7" x14ac:dyDescent="0.25">
      <x:c r="A298" s="83" t="s">
        <x:v>134</x:v>
      </x:c>
      <x:c r="B298" s="91">
        <x:f>SUM(B295:B297)</x:f>
        <x:v>0</x:v>
      </x:c>
      <x:c r="C298" s="91">
        <x:f t="shared" ref="C298:E298" si="51">SUM(C295:C297)</x:f>
        <x:v>0</x:v>
      </x:c>
      <x:c r="D298" s="91">
        <x:f t="shared" si="51"/>
        <x:v>0</x:v>
      </x:c>
      <x:c r="E298" s="91">
        <x:f t="shared" si="51"/>
        <x:v>0</x:v>
      </x:c>
    </x:row>
    <x:row r="299" spans="1:7" x14ac:dyDescent="0.25">
      <x:c r="A299" s="83" t="s">
        <x:v>240</x:v>
      </x:c>
      <x:c r="B299" s="89">
        <x:f>+B291</x:f>
        <x:v>12269635</x:v>
      </x:c>
      <x:c r="C299" s="89">
        <x:f t="shared" ref="C299:C301" si="52">ROUND(-B299*0.0999*0.35,0)</x:f>
        <x:v>-429008</x:v>
      </x:c>
      <x:c r="D299" s="89">
        <x:f t="shared" ref="D299:D301" si="53">ROUND(-B299*0.0999*0.21,0)</x:f>
        <x:v>-257405</x:v>
      </x:c>
      <x:c r="E299" s="89">
        <x:f t="shared" ref="E299:E301" si="54">+C299-D299</x:f>
        <x:v>-171603</x:v>
      </x:c>
      <x:c r="G299" s="83" t="s">
        <x:v>234</x:v>
      </x:c>
    </x:row>
    <x:row r="300" spans="1:7" x14ac:dyDescent="0.25">
      <x:c r="A300" s="83" t="s">
        <x:v>241</x:v>
      </x:c>
      <x:c r="B300" s="89">
        <x:f>+B292</x:f>
        <x:v>130711</x:v>
      </x:c>
      <x:c r="C300" s="89">
        <x:f t="shared" si="52"/>
        <x:v>-4570</x:v>
      </x:c>
      <x:c r="D300" s="89">
        <x:f t="shared" si="53"/>
        <x:v>-2742</x:v>
      </x:c>
      <x:c r="E300" s="89">
        <x:f t="shared" si="54"/>
        <x:v>-1828</x:v>
      </x:c>
      <x:c r="G300" s="83" t="s">
        <x:v>234</x:v>
      </x:c>
    </x:row>
    <x:row r="301" spans="1:7" x14ac:dyDescent="0.25">
      <x:c r="A301" s="83" t="s">
        <x:v>242</x:v>
      </x:c>
      <x:c r="B301" s="89">
        <x:f>+B293</x:f>
        <x:v>82541</x:v>
      </x:c>
      <x:c r="C301" s="89">
        <x:f t="shared" si="52"/>
        <x:v>-2886</x:v>
      </x:c>
      <x:c r="D301" s="89">
        <x:f t="shared" si="53"/>
        <x:v>-1732</x:v>
      </x:c>
      <x:c r="E301" s="89">
        <x:f t="shared" si="54"/>
        <x:v>-1154</x:v>
      </x:c>
      <x:c r="G301" s="83" t="s">
        <x:v>234</x:v>
      </x:c>
    </x:row>
    <x:row r="302" spans="1:7" x14ac:dyDescent="0.25">
      <x:c r="A302" s="83" t="s">
        <x:v>201</x:v>
      </x:c>
      <x:c r="B302" s="91">
        <x:f>SUM(B299:B301)</x:f>
        <x:v>12482887</x:v>
      </x:c>
      <x:c r="C302" s="91">
        <x:f t="shared" ref="C302:E302" si="55">SUM(C299:C301)</x:f>
        <x:v>-436464</x:v>
      </x:c>
      <x:c r="D302" s="91">
        <x:f t="shared" si="55"/>
        <x:v>-261879</x:v>
      </x:c>
      <x:c r="E302" s="91">
        <x:f t="shared" si="55"/>
        <x:v>-174585</x:v>
      </x:c>
    </x:row>
    <x:row r="303" spans="1:7" s="86" customFormat="1" ht="13" x14ac:dyDescent="0.3">
      <x:c r="A303" s="86" t="s">
        <x:v>243</x:v>
      </x:c>
      <x:c r="B303" s="94">
        <x:f>+B294+B298+B302</x:f>
        <x:v>24965774</x:v>
      </x:c>
      <x:c r="C303" s="94">
        <x:f t="shared" ref="C303:E303" si="56">+C294+C298+C302</x:f>
        <x:v>3932546</x:v>
      </x:c>
      <x:c r="D303" s="94">
        <x:f t="shared" si="56"/>
        <x:v>2359528</x:v>
      </x:c>
      <x:c r="E303" s="94">
        <x:f t="shared" si="56"/>
        <x:v>1573018</x:v>
      </x:c>
      <x:c r="G303" s="83"/>
    </x:row>
    <x:row r="304" spans="1:7" x14ac:dyDescent="0.25">
      <x:c r="B304" s="89"/>
      <x:c r="C304" s="89"/>
      <x:c r="D304" s="89"/>
      <x:c r="E304" s="89"/>
    </x:row>
    <x:row r="305" spans="1:5" ht="13.5" thickBot="1" x14ac:dyDescent="0.35">
      <x:c r="A305" s="86" t="s">
        <x:v>244</x:v>
      </x:c>
      <x:c r="B305" s="107">
        <x:f>+B288+B303</x:f>
        <x:v>-10263082</x:v>
      </x:c>
      <x:c r="C305" s="107">
        <x:f t="shared" ref="C305:E305" si="57">+C288+C303</x:f>
        <x:v>-1616614</x:v>
      </x:c>
      <x:c r="D305" s="107">
        <x:f t="shared" si="57"/>
        <x:v>-969969</x:v>
      </x:c>
      <x:c r="E305" s="107">
        <x:f t="shared" si="57"/>
        <x:v>-646645</x:v>
      </x:c>
    </x:row>
    <x:row r="306" spans="1:5" ht="13" thickTop="1" x14ac:dyDescent="0.25">
      <x:c r="C306" s="89"/>
      <x:c r="D306" s="89"/>
      <x:c r="E306" s="89"/>
    </x:row>
    <x:row r="307" spans="1:5" ht="13.5" thickBot="1" x14ac:dyDescent="0.35">
      <x:c r="A307" s="86" t="s">
        <x:v>245</x:v>
      </x:c>
      <x:c r="B307" s="108">
        <x:f>+B265+B305</x:f>
        <x:v>2907014746</x:v>
      </x:c>
      <x:c r="C307" s="108">
        <x:f>+C265+C305</x:f>
        <x:v>687805091</x:v>
      </x:c>
      <x:c r="D307" s="108">
        <x:f>+D265+D305</x:f>
        <x:v>412417628</x:v>
      </x:c>
      <x:c r="E307" s="108">
        <x:f>+E265+E305</x:f>
        <x:v>275387463</x:v>
      </x:c>
    </x:row>
    <x:row r="308" spans="1:5" ht="13" thickTop="1" x14ac:dyDescent="0.25">
      <x:c r="C308" s="89"/>
      <x:c r="D308" s="89"/>
      <x:c r="E308" s="89"/>
    </x:row>
    <x:row r="309" spans="1:5" ht="13" x14ac:dyDescent="0.3">
      <x:c r="A309" s="86" t="s">
        <x:v>246</x:v>
      </x:c>
      <x:c r="C309" s="90"/>
      <x:c r="D309" s="90"/>
      <x:c r="E309" s="90"/>
    </x:row>
    <x:row r="310" spans="1:5" ht="14.5" x14ac:dyDescent="0.35">
      <x:c r="A310" s="96" t="s">
        <x:v>247</x:v>
      </x:c>
      <x:c r="B310" s="110">
        <x:f>SUMIF($G:$G,"Transmission Protected Plant",B:B)</x:f>
        <x:v>2152406925</x:v>
      </x:c>
      <x:c r="C310" s="110">
        <x:f>SUMIF($G:$G,"Transmission Protected Plant",C:C)</x:f>
        <x:v>753342424</x:v>
      </x:c>
      <x:c r="D310" s="110">
        <x:f>SUMIF($G:$G,"Transmission Protected Plant",D:D)</x:f>
        <x:v>452005454</x:v>
      </x:c>
      <x:c r="E310" s="110">
        <x:f>SUMIF($G:$G,"Transmission Protected Plant",E:E)</x:f>
        <x:v>301336970</x:v>
      </x:c>
    </x:row>
    <x:row r="311" spans="1:5" ht="14.5" x14ac:dyDescent="0.35">
      <x:c r="A311" s="96" t="s">
        <x:v>248</x:v>
      </x:c>
      <x:c r="B311" s="110">
        <x:f>SUMIF($G:$G,"Transmission Protected NOL",B:B)</x:f>
        <x:v>-274764394</x:v>
      </x:c>
      <x:c r="C311" s="110">
        <x:f>SUMIF($G:$G,"Transmission Protected NOL",C:C)</x:f>
        <x:v>-96167538</x:v>
      </x:c>
      <x:c r="D311" s="110">
        <x:f>SUMIF($G:$G,"Transmission Protected NOL",D:D)</x:f>
        <x:v>-57700523</x:v>
      </x:c>
      <x:c r="E311" s="110">
        <x:f>SUMIF($G:$G,"Transmission Protected NOL",E:E)</x:f>
        <x:v>-38039270</x:v>
      </x:c>
    </x:row>
    <x:row r="312" spans="1:5" ht="14.5" x14ac:dyDescent="0.35">
      <x:c r="A312" s="96" t="s">
        <x:v>249</x:v>
      </x:c>
      <x:c r="B312" s="110">
        <x:f>SUMIF($G:$G,"Transmission Unprotected Plant",B:B)</x:f>
        <x:v>1001781377</x:v>
      </x:c>
      <x:c r="C312" s="110">
        <x:f>SUMIF($G:$G,"Transmission Unprotected Plant",C:C)</x:f>
        <x:v>24511828</x:v>
      </x:c>
      <x:c r="D312" s="110">
        <x:f>SUMIF($G:$G,"Transmission Unprotected Plant",D:D)</x:f>
        <x:v>14707127</x:v>
      </x:c>
      <x:c r="E312" s="110">
        <x:f>SUMIF($G:$G,"Transmission Unprotected Plant",E:E)</x:f>
        <x:v>9804701</x:v>
      </x:c>
    </x:row>
    <x:row r="313" spans="1:5" ht="14.5" x14ac:dyDescent="0.35">
      <x:c r="A313" s="96" t="s">
        <x:v>250</x:v>
      </x:c>
      <x:c r="B313" s="111">
        <x:f>SUM(B310:B312)</x:f>
        <x:v>2879423908</x:v>
      </x:c>
      <x:c r="C313" s="111">
        <x:f>SUM(C310:C312)</x:f>
        <x:v>681686714</x:v>
      </x:c>
      <x:c r="D313" s="111">
        <x:f>SUM(D310:D312)</x:f>
        <x:v>409012058</x:v>
      </x:c>
      <x:c r="E313" s="111">
        <x:f>SUM(E310:E312)</x:f>
        <x:v>273102401</x:v>
      </x:c>
    </x:row>
    <x:row r="314" spans="1:5" ht="14.5" x14ac:dyDescent="0.35">
      <x:c r="A314" s="96" t="s">
        <x:v>39</x:v>
      </x:c>
      <x:c r="B314" s="110">
        <x:f>SUMIF($G:$G,"Transmission Unprotected Non-Plant Assets",B:B)</x:f>
        <x:v>0</x:v>
      </x:c>
      <x:c r="C314" s="110">
        <x:f>SUMIF($G:$G,"Transmission Unprotected Non-Plant Assets",C:C)</x:f>
        <x:v>0</x:v>
      </x:c>
      <x:c r="D314" s="110">
        <x:f>SUMIF($G:$G,"Transmission Unprotected Non-Plant Assets",D:D)</x:f>
        <x:v>0</x:v>
      </x:c>
      <x:c r="E314" s="110">
        <x:f>SUMIF($G:$G,"Transmission Unprotected Non-Plant Assets",E:E)</x:f>
        <x:v>0</x:v>
      </x:c>
    </x:row>
    <x:row r="315" spans="1:5" ht="14.5" x14ac:dyDescent="0.35">
      <x:c r="A315" s="96" t="s">
        <x:v>41</x:v>
      </x:c>
      <x:c r="B315" s="110">
        <x:f>SUMIF($G:$G,"Transmission Unprotected Non-Plant Liabilities",B:B)</x:f>
        <x:v>-17318012</x:v>
      </x:c>
      <x:c r="C315" s="110">
        <x:f>SUMIF($G:$G,"Transmission Unprotected Non-Plant Liabilities",C:C)</x:f>
        <x:v>-2727889</x:v>
      </x:c>
      <x:c r="D315" s="110">
        <x:f>SUMIF($G:$G,"Transmission Unprotected Non-Plant Liabilities",D:D)</x:f>
        <x:v>-1636734</x:v>
      </x:c>
      <x:c r="E315" s="110">
        <x:f>SUMIF($G:$G,"Transmission Unprotected Non-Plant Liabilities",E:E)</x:f>
        <x:v>-1091155</x:v>
      </x:c>
    </x:row>
    <x:row r="316" spans="1:5" ht="14.5" x14ac:dyDescent="0.35">
      <x:c r="A316" s="96" t="s">
        <x:v>251</x:v>
      </x:c>
      <x:c r="B316" s="112">
        <x:f>SUM(B313:B315)</x:f>
        <x:v>2862105896</x:v>
      </x:c>
      <x:c r="C316" s="112">
        <x:f t="shared" ref="C316:E316" si="58">SUM(C313:C315)</x:f>
        <x:v>678958825</x:v>
      </x:c>
      <x:c r="D316" s="112">
        <x:f t="shared" si="58"/>
        <x:v>407375324</x:v>
      </x:c>
      <x:c r="E316" s="112">
        <x:f t="shared" si="58"/>
        <x:v>272011246</x:v>
      </x:c>
    </x:row>
    <x:row r="318" spans="1:5" ht="13" x14ac:dyDescent="0.3">
      <x:c r="A318" s="86" t="s">
        <x:v>252</x:v>
      </x:c>
    </x:row>
    <x:row r="319" spans="1:5" ht="14.5" x14ac:dyDescent="0.35">
      <x:c r="A319" s="96" t="s">
        <x:v>247</x:v>
      </x:c>
      <x:c r="B319" s="113">
        <x:f>SUMIF($G:$G,"General Protected Plant",B:B)</x:f>
        <x:v>37657121</x:v>
      </x:c>
      <x:c r="C319" s="113">
        <x:f>SUMIF($G:$G,"General Protected Plant",C:C)</x:f>
        <x:v>7553719</x:v>
      </x:c>
      <x:c r="D319" s="113">
        <x:f>SUMIF($G:$G,"General Protected Plant",D:D)</x:f>
        <x:v>4276882</x:v>
      </x:c>
      <x:c r="E319" s="113">
        <x:f>SUMIF($G:$G,"General Protected Plant",E:E)</x:f>
        <x:v>3276837</x:v>
      </x:c>
    </x:row>
    <x:row r="320" spans="1:5" ht="14.5" x14ac:dyDescent="0.35">
      <x:c r="A320" s="96" t="s">
        <x:v>248</x:v>
      </x:c>
      <x:c r="B320" s="113">
        <x:f>SUMIF($G:$G,"General Protected NOL",B:B)</x:f>
        <x:v>0</x:v>
      </x:c>
      <x:c r="C320" s="113">
        <x:f>SUMIF($G:$G,"General Protected NOL",C:C)</x:f>
        <x:v>0</x:v>
      </x:c>
      <x:c r="D320" s="113">
        <x:f>SUMIF($G:$G,"General Protected NOL",D:D)</x:f>
        <x:v>0</x:v>
      </x:c>
      <x:c r="E320" s="113">
        <x:f>SUMIF($G:$G,"General Protected NOL",E:E)</x:f>
        <x:v>-427745</x:v>
      </x:c>
    </x:row>
    <x:row r="321" spans="1:5" ht="14.5" x14ac:dyDescent="0.35">
      <x:c r="A321" s="96" t="s">
        <x:v>249</x:v>
      </x:c>
      <x:c r="B321" s="113">
        <x:f>SUMIF($G:$G,"General Unprotected Plant",B:B)</x:f>
        <x:v>196799</x:v>
      </x:c>
      <x:c r="C321" s="113">
        <x:f>SUMIF($G:$G,"General Unprotected Plant",C:C)</x:f>
        <x:v>181272</x:v>
      </x:c>
      <x:c r="D321" s="113">
        <x:f>SUMIF($G:$G,"General Unprotected Plant",D:D)</x:f>
        <x:v>98657</x:v>
      </x:c>
      <x:c r="E321" s="113">
        <x:f>SUMIF($G:$G,"General Unprotected Plant",E:E)</x:f>
        <x:v>82615</x:v>
      </x:c>
    </x:row>
    <x:row r="322" spans="1:5" ht="14.5" x14ac:dyDescent="0.35">
      <x:c r="A322" s="96" t="s">
        <x:v>250</x:v>
      </x:c>
      <x:c r="B322" s="111">
        <x:f>SUM(B319:B321)</x:f>
        <x:v>37853920</x:v>
      </x:c>
      <x:c r="C322" s="111">
        <x:f>SUM(C319:C321)</x:f>
        <x:v>7734991</x:v>
      </x:c>
      <x:c r="D322" s="111">
        <x:f>SUM(D319:D321)</x:f>
        <x:v>4375539</x:v>
      </x:c>
      <x:c r="E322" s="111">
        <x:f>SUM(E319:E321)</x:f>
        <x:v>2931707</x:v>
      </x:c>
    </x:row>
    <x:row r="323" spans="1:5" ht="14.5" x14ac:dyDescent="0.35">
      <x:c r="A323" s="96" t="s">
        <x:v>39</x:v>
      </x:c>
      <x:c r="B323" s="110">
        <x:f>SUMIF($G:$G,"General Unprotected Non-Plant Assets",B:B)</x:f>
        <x:v>24965774</x:v>
      </x:c>
      <x:c r="C323" s="110">
        <x:f>SUMIF($G:$G,"General Unprotected Non-Plant Assets",C:C)</x:f>
        <x:v>3932546</x:v>
      </x:c>
      <x:c r="D323" s="110">
        <x:f>SUMIF($G:$G,"General Unprotected Non-Plant Assets",D:D)</x:f>
        <x:v>2359528</x:v>
      </x:c>
      <x:c r="E323" s="110">
        <x:f>SUMIF($G:$G,"General Unprotected Non-Plant Assets",E:E)</x:f>
        <x:v>1573018</x:v>
      </x:c>
    </x:row>
    <x:row r="324" spans="1:5" ht="14.5" x14ac:dyDescent="0.35">
      <x:c r="A324" s="96" t="s">
        <x:v>41</x:v>
      </x:c>
      <x:c r="B324" s="110">
        <x:f>SUMIF($G:$G,"General Unprotected Non-Plant Liabilities",B:B)</x:f>
        <x:v>-17910844</x:v>
      </x:c>
      <x:c r="C324" s="110">
        <x:f>SUMIF($G:$G,"General Unprotected Non-Plant Liabilities",C:C)</x:f>
        <x:v>-2821271</x:v>
      </x:c>
      <x:c r="D324" s="110">
        <x:f>SUMIF($G:$G,"General Unprotected Non-Plant Liabilities",D:D)</x:f>
        <x:v>-1692763</x:v>
      </x:c>
      <x:c r="E324" s="110">
        <x:f>SUMIF($G:$G,"General Unprotected Non-Plant Liabilities",E:E)</x:f>
        <x:v>-1128508</x:v>
      </x:c>
    </x:row>
    <x:row r="325" spans="1:5" ht="14.5" x14ac:dyDescent="0.35">
      <x:c r="A325" s="96" t="s">
        <x:v>253</x:v>
      </x:c>
      <x:c r="B325" s="112">
        <x:f>SUM(B322:B324)</x:f>
        <x:v>44908850</x:v>
      </x:c>
      <x:c r="C325" s="112">
        <x:f t="shared" ref="C325:E325" si="59">SUM(C322:C324)</x:f>
        <x:v>8846266</x:v>
      </x:c>
      <x:c r="D325" s="112">
        <x:f t="shared" si="59"/>
        <x:v>5042304</x:v>
      </x:c>
      <x:c r="E325" s="112">
        <x:f t="shared" si="59"/>
        <x:v>3376217</x:v>
      </x:c>
    </x:row>
    <x:row r="327" spans="1:5" ht="13" thickBot="1" x14ac:dyDescent="0.3">
      <x:c r="A327" s="83" t="s">
        <x:v>254</x:v>
      </x:c>
      <x:c r="B327" s="107">
        <x:f>+B316+B325</x:f>
        <x:v>2907014746</x:v>
      </x:c>
      <x:c r="C327" s="107">
        <x:f>+C316+C325</x:f>
        <x:v>687805091</x:v>
      </x:c>
      <x:c r="D327" s="107">
        <x:f>+D316+D325</x:f>
        <x:v>412417628</x:v>
      </x:c>
      <x:c r="E327" s="107">
        <x:f>+E316+E325</x:f>
        <x:v>275387463</x:v>
      </x:c>
    </x:row>
    <x:row r="328" spans="1:5" ht="13" thickTop="1" x14ac:dyDescent="0.25">
      <x:c r="B328" s="114">
        <x:f>+B307-B327</x:f>
        <x:v>0</x:v>
      </x:c>
      <x:c r="C328" s="114">
        <x:f>+C307-C327</x:f>
        <x:v>0</x:v>
      </x:c>
      <x:c r="D328" s="114">
        <x:f>+D307-D327</x:f>
        <x:v>0</x:v>
      </x:c>
      <x:c r="E328" s="114">
        <x:f>+E307-E327</x:f>
        <x:v>0</x:v>
      </x:c>
    </x:row>
    <x:row r="329" spans="1:5" ht="13" x14ac:dyDescent="0.3">
      <x:c r="A329" s="95" t="s">
        <x:v>255</x:v>
      </x:c>
      <x:c r="B329" s="102"/>
      <x:c r="C329" s="102"/>
      <x:c r="D329" s="102"/>
      <x:c r="E329" s="102"/>
    </x:row>
    <x:row r="330" spans="1:5" ht="14.5" x14ac:dyDescent="0.35">
      <x:c r="A330" s="96" t="s">
        <x:v>247</x:v>
      </x:c>
      <x:c r="B330" s="113">
        <x:f t="shared" ref="B330:E332" si="60">+B310+B319</x:f>
        <x:v>2190064046</x:v>
      </x:c>
      <x:c r="C330" s="113">
        <x:f t="shared" si="60"/>
        <x:v>760896143</x:v>
      </x:c>
      <x:c r="D330" s="113">
        <x:f t="shared" si="60"/>
        <x:v>456282336</x:v>
      </x:c>
      <x:c r="E330" s="113">
        <x:f t="shared" si="60"/>
        <x:v>304613807</x:v>
      </x:c>
    </x:row>
    <x:row r="331" spans="1:5" ht="14.5" x14ac:dyDescent="0.35">
      <x:c r="A331" s="96" t="s">
        <x:v>248</x:v>
      </x:c>
      <x:c r="B331" s="113">
        <x:f t="shared" si="60"/>
        <x:v>-274764394</x:v>
      </x:c>
      <x:c r="C331" s="113">
        <x:f t="shared" si="60"/>
        <x:v>-96167538</x:v>
      </x:c>
      <x:c r="D331" s="113">
        <x:f t="shared" si="60"/>
        <x:v>-57700523</x:v>
      </x:c>
      <x:c r="E331" s="113">
        <x:f t="shared" si="60"/>
        <x:v>-38467015</x:v>
      </x:c>
    </x:row>
    <x:row r="332" spans="1:5" ht="14.5" x14ac:dyDescent="0.35">
      <x:c r="A332" s="96" t="s">
        <x:v>249</x:v>
      </x:c>
      <x:c r="B332" s="113">
        <x:f t="shared" si="60"/>
        <x:v>1001978176</x:v>
      </x:c>
      <x:c r="C332" s="113">
        <x:f t="shared" si="60"/>
        <x:v>24693100</x:v>
      </x:c>
      <x:c r="D332" s="113">
        <x:f t="shared" si="60"/>
        <x:v>14805784</x:v>
      </x:c>
      <x:c r="E332" s="113">
        <x:f t="shared" si="60"/>
        <x:v>9887316</x:v>
      </x:c>
    </x:row>
    <x:row r="333" spans="1:5" ht="14.5" x14ac:dyDescent="0.35">
      <x:c r="A333" s="96" t="s">
        <x:v>250</x:v>
      </x:c>
      <x:c r="B333" s="111">
        <x:f>SUM(B330:B332)</x:f>
        <x:v>2917277828</x:v>
      </x:c>
      <x:c r="C333" s="111">
        <x:f>SUM(C330:C332)</x:f>
        <x:v>689421705</x:v>
      </x:c>
      <x:c r="D333" s="111">
        <x:f>SUM(D330:D332)</x:f>
        <x:v>413387597</x:v>
      </x:c>
      <x:c r="E333" s="111">
        <x:f>SUM(E330:E332)</x:f>
        <x:v>276034108</x:v>
      </x:c>
    </x:row>
    <x:row r="334" spans="1:5" ht="14.5" x14ac:dyDescent="0.35">
      <x:c r="A334" s="96" t="s">
        <x:v>39</x:v>
      </x:c>
      <x:c r="B334" s="113">
        <x:f t="shared" ref="B334:E335" si="61">+B314+B323</x:f>
        <x:v>24965774</x:v>
      </x:c>
      <x:c r="C334" s="113">
        <x:f t="shared" si="61"/>
        <x:v>3932546</x:v>
      </x:c>
      <x:c r="D334" s="113">
        <x:f t="shared" si="61"/>
        <x:v>2359528</x:v>
      </x:c>
      <x:c r="E334" s="113">
        <x:f t="shared" si="61"/>
        <x:v>1573018</x:v>
      </x:c>
    </x:row>
    <x:row r="335" spans="1:5" ht="14.5" x14ac:dyDescent="0.35">
      <x:c r="A335" s="96" t="s">
        <x:v>41</x:v>
      </x:c>
      <x:c r="B335" s="113">
        <x:f t="shared" si="61"/>
        <x:v>-35228856</x:v>
      </x:c>
      <x:c r="C335" s="113">
        <x:f t="shared" si="61"/>
        <x:v>-5549160</x:v>
      </x:c>
      <x:c r="D335" s="113">
        <x:f t="shared" si="61"/>
        <x:v>-3329497</x:v>
      </x:c>
      <x:c r="E335" s="113">
        <x:f t="shared" si="61"/>
        <x:v>-2219663</x:v>
      </x:c>
    </x:row>
    <x:row r="336" spans="1:5" ht="15" thickBot="1" x14ac:dyDescent="0.4">
      <x:c r="A336" s="96" t="s">
        <x:v>254</x:v>
      </x:c>
      <x:c r="B336" s="115">
        <x:f>SUM(B333:B335)</x:f>
        <x:v>2907014746</x:v>
      </x:c>
      <x:c r="C336" s="115">
        <x:f t="shared" ref="C336:E336" si="62">SUM(C333:C335)</x:f>
        <x:v>687805091</x:v>
      </x:c>
      <x:c r="D336" s="115">
        <x:f t="shared" si="62"/>
        <x:v>412417628</x:v>
      </x:c>
      <x:c r="E336" s="115">
        <x:f t="shared" si="62"/>
        <x:v>275387463</x:v>
      </x:c>
    </x:row>
    <x:row r="337" ht="13" thickTop="1" x14ac:dyDescent="0.25"/>
  </x:sheetData>
  <x:mergeCells count="3">
    <x:mergeCell ref="A3:G3"/>
    <x:mergeCell ref="A4:G4"/>
    <x:mergeCell ref="A5:G5"/>
  </x:mergeCells>
  <x:pageMargins left="0.7" right="0.7" top="0.75" bottom="0.75" header="0.3" footer="0.3"/>
  <x:pageSetup scale="60" fitToHeight="2" orientation="landscape" r:id="rId1"/>
  <x:legacyDrawing r:id="rId2"/>
</x:worksheet>
</file>

<file path=xl/worksheets/sheet5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AF15417-3258-4C7C-8917-9D0255E2672A}" mc:Ignorable="x14ac xr xr2 xr3">
  <x:sheetPr>
    <x:tabColor theme="8" tint="0.59999389629810485"/>
  </x:sheetPr>
  <x:dimension ref="A1:Q337"/>
  <x:sheetViews>
    <x:sheetView zoomScaleNormal="100" workbookViewId="0">
      <x:pane xSplit="1" ySplit="9" topLeftCell="B10" activePane="bottomRight" state="frozen"/>
      <x:selection activeCell="F11" sqref="F11"/>
      <x:selection pane="topRight" activeCell="F11" sqref="F11"/>
      <x:selection pane="bottomLeft" activeCell="F11" sqref="F11"/>
      <x:selection pane="bottomRight"/>
    </x:sheetView>
  </x:sheetViews>
  <x:sheetFormatPr defaultColWidth="9.1796875" defaultRowHeight="12.5" outlineLevelRow="1" x14ac:dyDescent="0.25"/>
  <x:cols>
    <x:col min="1" max="1" width="48.81640625" style="83" customWidth="1"/>
    <x:col min="2" max="2" width="17.26953125" style="83" customWidth="1"/>
    <x:col min="3" max="7" width="15.54296875" style="83" customWidth="1"/>
    <x:col min="8" max="8" width="17.26953125" style="83" bestFit="1" customWidth="1"/>
    <x:col min="9" max="9" width="1.7265625" style="83" customWidth="1"/>
    <x:col min="10" max="10" width="40.54296875" style="83" bestFit="1" customWidth="1"/>
    <x:col min="11" max="11" width="4.453125" style="83" customWidth="1"/>
    <x:col min="12" max="12" width="15.453125" style="89" customWidth="1"/>
    <x:col min="13" max="14" width="9.1796875" style="83"/>
    <x:col min="15" max="15" width="11.7265625" style="83" bestFit="1" customWidth="1"/>
    <x:col min="16" max="16" width="12.1796875" style="83" customWidth="1"/>
    <x:col min="17" max="17" width="14" style="83" bestFit="1" customWidth="1"/>
    <x:col min="18" max="16384" width="9.1796875" style="83"/>
  </x:cols>
  <x:sheetData>
    <x:row r="1" spans="1:12" x14ac:dyDescent="0.25">
      <x:c r="A1" s="83" t="s">
        <x:v>365</x:v>
      </x:c>
    </x:row>
    <x:row r="3" spans="1:12" ht="13" x14ac:dyDescent="0.3">
      <x:c r="A3" s="176" t="s">
        <x:v>0</x:v>
      </x:c>
      <x:c r="B3" s="176"/>
      <x:c r="C3" s="176"/>
      <x:c r="D3" s="176"/>
      <x:c r="E3" s="176"/>
      <x:c r="F3" s="176"/>
      <x:c r="G3" s="176"/>
      <x:c r="H3" s="176"/>
      <x:c r="I3" s="176"/>
      <x:c r="J3" s="176"/>
      <x:c r="K3" s="176"/>
      <x:c r="L3" s="176"/>
    </x:row>
    <x:row r="4" spans="1:12" x14ac:dyDescent="0.25">
      <x:c r="A4" s="177" t="s">
        <x:v>366</x:v>
      </x:c>
      <x:c r="B4" s="177"/>
      <x:c r="C4" s="177"/>
      <x:c r="D4" s="177"/>
      <x:c r="E4" s="177"/>
      <x:c r="F4" s="177"/>
      <x:c r="G4" s="177"/>
      <x:c r="H4" s="177"/>
      <x:c r="I4" s="177"/>
      <x:c r="J4" s="177"/>
      <x:c r="K4" s="177"/>
      <x:c r="L4" s="177"/>
    </x:row>
    <x:row r="5" spans="1:12" x14ac:dyDescent="0.25">
      <x:c r="A5" s="177" t="s">
        <x:v>81</x:v>
      </x:c>
      <x:c r="B5" s="177"/>
      <x:c r="C5" s="177"/>
      <x:c r="D5" s="177"/>
      <x:c r="E5" s="177"/>
      <x:c r="F5" s="177"/>
      <x:c r="G5" s="177"/>
      <x:c r="H5" s="177"/>
      <x:c r="I5" s="177"/>
      <x:c r="J5" s="177"/>
      <x:c r="K5" s="177"/>
      <x:c r="L5" s="177"/>
    </x:row>
    <x:row r="7" spans="1:12" ht="13" x14ac:dyDescent="0.3">
      <x:c r="B7" s="82">
        <x:v>1</x:v>
      </x:c>
      <x:c r="C7" s="82">
        <x:v>2</x:v>
      </x:c>
      <x:c r="D7" s="82">
        <x:v>3</x:v>
      </x:c>
      <x:c r="E7" s="82">
        <x:v>4</x:v>
      </x:c>
      <x:c r="F7" s="82" t="s">
        <x:v>367</x:v>
      </x:c>
      <x:c r="G7" s="82" t="s">
        <x:v>368</x:v>
      </x:c>
      <x:c r="H7" s="82" t="s">
        <x:v>369</x:v>
      </x:c>
    </x:row>
    <x:row r="8" spans="1:12" ht="91" x14ac:dyDescent="0.3">
      <x:c r="B8" s="84" t="s">
        <x:v>258</x:v>
      </x:c>
      <x:c r="C8" s="84" t="s">
        <x:v>259</x:v>
      </x:c>
      <x:c r="D8" s="84" t="s">
        <x:v>370</x:v>
      </x:c>
      <x:c r="E8" s="84" t="s">
        <x:v>371</x:v>
      </x:c>
      <x:c r="F8" s="84" t="s">
        <x:v>372</x:v>
      </x:c>
      <x:c r="G8" s="84" t="s">
        <x:v>373</x:v>
      </x:c>
      <x:c r="H8" s="84" t="s">
        <x:v>374</x:v>
      </x:c>
      <x:c r="J8" s="84" t="s">
        <x:v>79</x:v>
      </x:c>
      <x:c r="L8" s="84" t="s">
        <x:v>375</x:v>
      </x:c>
    </x:row>
    <x:row r="9" spans="1:12" ht="13" x14ac:dyDescent="0.3">
      <x:c r="C9" s="84"/>
      <x:c r="D9" s="84"/>
      <x:c r="E9" s="84"/>
      <x:c r="F9" s="84"/>
      <x:c r="G9" s="84"/>
      <x:c r="H9" s="84"/>
    </x:row>
    <x:row r="10" spans="1:12" ht="13" x14ac:dyDescent="0.3">
      <x:c r="A10" s="83" t="s">
        <x:v>82</x:v>
      </x:c>
      <x:c r="C10" s="84"/>
      <x:c r="D10" s="84"/>
      <x:c r="E10" s="84"/>
      <x:c r="F10" s="84"/>
      <x:c r="G10" s="84"/>
      <x:c r="H10" s="84"/>
    </x:row>
    <x:row r="11" spans="1:12" ht="13" x14ac:dyDescent="0.3">
      <x:c r="A11" s="83" t="s">
        <x:v>83</x:v>
      </x:c>
      <x:c r="C11" s="84"/>
      <x:c r="D11" s="84"/>
      <x:c r="E11" s="84"/>
      <x:c r="F11" s="84"/>
      <x:c r="G11" s="84"/>
      <x:c r="H11" s="84"/>
    </x:row>
    <x:row r="12" spans="1:12" ht="13" x14ac:dyDescent="0.3">
      <x:c r="C12" s="84"/>
      <x:c r="D12" s="84"/>
      <x:c r="E12" s="84"/>
      <x:c r="F12" s="84"/>
      <x:c r="G12" s="84"/>
      <x:c r="H12" s="84"/>
    </x:row>
    <x:row r="13" spans="1:12" ht="13" x14ac:dyDescent="0.3">
      <x:c r="A13" s="83" t="s">
        <x:v>84</x:v>
      </x:c>
      <x:c r="C13" s="84"/>
      <x:c r="D13" s="84"/>
      <x:c r="E13" s="84"/>
      <x:c r="F13" s="84"/>
      <x:c r="G13" s="84"/>
      <x:c r="H13" s="84"/>
    </x:row>
    <x:row r="14" spans="1:12" ht="13" x14ac:dyDescent="0.3">
      <x:c r="A14" s="83" t="s">
        <x:v>376</x:v>
      </x:c>
      <x:c r="C14" s="84"/>
      <x:c r="D14" s="84"/>
      <x:c r="E14" s="84"/>
      <x:c r="F14" s="84"/>
      <x:c r="G14" s="84"/>
      <x:c r="H14" s="84"/>
    </x:row>
    <x:row r="15" spans="1:12" ht="13" x14ac:dyDescent="0.3">
      <x:c r="A15" s="86" t="s">
        <x:v>85</x:v>
      </x:c>
      <x:c r="C15" s="87"/>
      <x:c r="D15" s="87"/>
      <x:c r="E15" s="87"/>
      <x:c r="F15" s="87"/>
      <x:c r="G15" s="87"/>
      <x:c r="H15" s="87"/>
    </x:row>
    <x:row r="16" spans="1:12" ht="13" hidden="1" outlineLevel="1" x14ac:dyDescent="0.3">
      <x:c r="A16" s="86" t="s">
        <x:v>86</x:v>
      </x:c>
      <x:c r="C16" s="87"/>
      <x:c r="D16" s="87"/>
      <x:c r="E16" s="87"/>
      <x:c r="F16" s="87"/>
      <x:c r="G16" s="87"/>
      <x:c r="H16" s="87"/>
    </x:row>
    <x:row r="17" spans="1:10" hidden="1" outlineLevel="1" x14ac:dyDescent="0.25">
      <x:c r="A17" s="83" t="s">
        <x:v>263</x:v>
      </x:c>
      <x:c r="C17" s="87"/>
      <x:c r="D17" s="87"/>
      <x:c r="E17" s="87"/>
      <x:c r="F17" s="87"/>
      <x:c r="G17" s="87"/>
      <x:c r="H17" s="87"/>
      <x:c r="J17" s="83" t="s">
        <x:v>87</x:v>
      </x:c>
    </x:row>
    <x:row r="18" spans="1:10" hidden="1" outlineLevel="1" x14ac:dyDescent="0.25">
      <x:c r="A18" s="83" t="s">
        <x:v>88</x:v>
      </x:c>
      <x:c r="C18" s="87"/>
      <x:c r="D18" s="87"/>
      <x:c r="E18" s="87"/>
      <x:c r="F18" s="87"/>
      <x:c r="G18" s="87"/>
      <x:c r="H18" s="87"/>
      <x:c r="J18" s="83" t="s">
        <x:v>87</x:v>
      </x:c>
    </x:row>
    <x:row r="19" spans="1:10" hidden="1" outlineLevel="1" x14ac:dyDescent="0.25">
      <x:c r="A19" s="83" t="s">
        <x:v>264</x:v>
      </x:c>
      <x:c r="C19" s="87"/>
      <x:c r="D19" s="87"/>
      <x:c r="E19" s="87"/>
      <x:c r="F19" s="87"/>
      <x:c r="G19" s="87"/>
      <x:c r="H19" s="87"/>
      <x:c r="J19" s="83" t="s">
        <x:v>87</x:v>
      </x:c>
    </x:row>
    <x:row r="20" spans="1:10" hidden="1" outlineLevel="1" x14ac:dyDescent="0.25">
      <x:c r="A20" s="83" t="s">
        <x:v>265</x:v>
      </x:c>
      <x:c r="C20" s="87"/>
      <x:c r="D20" s="87"/>
      <x:c r="E20" s="87"/>
      <x:c r="F20" s="87"/>
      <x:c r="G20" s="87"/>
      <x:c r="H20" s="87"/>
      <x:c r="J20" s="83" t="s">
        <x:v>89</x:v>
      </x:c>
    </x:row>
    <x:row r="21" spans="1:10" hidden="1" outlineLevel="1" x14ac:dyDescent="0.25">
      <x:c r="A21" s="83" t="s">
        <x:v>266</x:v>
      </x:c>
      <x:c r="C21" s="87"/>
      <x:c r="D21" s="87"/>
      <x:c r="E21" s="87"/>
      <x:c r="F21" s="87"/>
      <x:c r="G21" s="87"/>
      <x:c r="H21" s="87"/>
      <x:c r="J21" s="83" t="s">
        <x:v>89</x:v>
      </x:c>
    </x:row>
    <x:row r="22" spans="1:10" hidden="1" outlineLevel="1" x14ac:dyDescent="0.25">
      <x:c r="A22" s="83" t="s">
        <x:v>267</x:v>
      </x:c>
      <x:c r="C22" s="87"/>
      <x:c r="D22" s="87"/>
      <x:c r="E22" s="87"/>
      <x:c r="F22" s="87"/>
      <x:c r="G22" s="87"/>
      <x:c r="H22" s="87"/>
      <x:c r="J22" s="83" t="s">
        <x:v>89</x:v>
      </x:c>
    </x:row>
    <x:row r="23" spans="1:10" hidden="1" outlineLevel="1" x14ac:dyDescent="0.25">
      <x:c r="A23" s="83" t="s">
        <x:v>268</x:v>
      </x:c>
      <x:c r="C23" s="87"/>
      <x:c r="D23" s="87"/>
      <x:c r="E23" s="87"/>
      <x:c r="F23" s="87"/>
      <x:c r="G23" s="87"/>
      <x:c r="H23" s="87"/>
      <x:c r="J23" s="83" t="s">
        <x:v>89</x:v>
      </x:c>
    </x:row>
    <x:row r="24" spans="1:10" hidden="1" outlineLevel="1" x14ac:dyDescent="0.25">
      <x:c r="A24" s="83" t="s">
        <x:v>269</x:v>
      </x:c>
      <x:c r="C24" s="87"/>
      <x:c r="D24" s="87"/>
      <x:c r="E24" s="87"/>
      <x:c r="F24" s="87"/>
      <x:c r="G24" s="87"/>
      <x:c r="H24" s="87"/>
      <x:c r="J24" s="83" t="s">
        <x:v>89</x:v>
      </x:c>
    </x:row>
    <x:row r="25" spans="1:10" hidden="1" outlineLevel="1" x14ac:dyDescent="0.25">
      <x:c r="A25" s="83" t="s">
        <x:v>270</x:v>
      </x:c>
      <x:c r="C25" s="87"/>
      <x:c r="D25" s="87"/>
      <x:c r="E25" s="87"/>
      <x:c r="F25" s="87"/>
      <x:c r="G25" s="87"/>
      <x:c r="H25" s="87"/>
      <x:c r="J25" s="83" t="s">
        <x:v>89</x:v>
      </x:c>
    </x:row>
    <x:row r="26" spans="1:10" hidden="1" outlineLevel="1" x14ac:dyDescent="0.25">
      <x:c r="A26" s="83" t="s">
        <x:v>271</x:v>
      </x:c>
      <x:c r="C26" s="87"/>
      <x:c r="D26" s="87"/>
      <x:c r="E26" s="87"/>
      <x:c r="F26" s="87"/>
      <x:c r="G26" s="87"/>
      <x:c r="H26" s="87"/>
      <x:c r="J26" s="83" t="s">
        <x:v>89</x:v>
      </x:c>
    </x:row>
    <x:row r="27" spans="1:10" hidden="1" outlineLevel="1" x14ac:dyDescent="0.25">
      <x:c r="A27" s="83" t="s">
        <x:v>272</x:v>
      </x:c>
      <x:c r="C27" s="87"/>
      <x:c r="D27" s="87"/>
      <x:c r="E27" s="87"/>
      <x:c r="F27" s="87"/>
      <x:c r="G27" s="87"/>
      <x:c r="H27" s="87"/>
      <x:c r="J27" s="83" t="s">
        <x:v>89</x:v>
      </x:c>
    </x:row>
    <x:row r="28" spans="1:10" hidden="1" outlineLevel="1" x14ac:dyDescent="0.25">
      <x:c r="A28" s="83" t="s">
        <x:v>273</x:v>
      </x:c>
      <x:c r="C28" s="87"/>
      <x:c r="D28" s="87"/>
      <x:c r="E28" s="87"/>
      <x:c r="F28" s="87"/>
      <x:c r="G28" s="87"/>
      <x:c r="H28" s="87"/>
      <x:c r="J28" s="83" t="s">
        <x:v>89</x:v>
      </x:c>
    </x:row>
    <x:row r="29" spans="1:10" hidden="1" outlineLevel="1" x14ac:dyDescent="0.25">
      <x:c r="A29" s="83" t="s">
        <x:v>274</x:v>
      </x:c>
      <x:c r="C29" s="87"/>
      <x:c r="D29" s="87"/>
      <x:c r="E29" s="87"/>
      <x:c r="F29" s="87"/>
      <x:c r="G29" s="87"/>
      <x:c r="H29" s="87"/>
      <x:c r="J29" s="83" t="s">
        <x:v>89</x:v>
      </x:c>
    </x:row>
    <x:row r="30" spans="1:10" hidden="1" outlineLevel="1" x14ac:dyDescent="0.25">
      <x:c r="A30" s="83" t="s">
        <x:v>275</x:v>
      </x:c>
      <x:c r="C30" s="87"/>
      <x:c r="D30" s="87"/>
      <x:c r="E30" s="87"/>
      <x:c r="F30" s="87"/>
      <x:c r="G30" s="87"/>
      <x:c r="H30" s="87"/>
      <x:c r="J30" s="83" t="s">
        <x:v>89</x:v>
      </x:c>
    </x:row>
    <x:row r="31" spans="1:10" hidden="1" outlineLevel="1" x14ac:dyDescent="0.25">
      <x:c r="A31" s="83" t="s">
        <x:v>276</x:v>
      </x:c>
      <x:c r="C31" s="87"/>
      <x:c r="D31" s="87"/>
      <x:c r="E31" s="87"/>
      <x:c r="F31" s="87"/>
      <x:c r="G31" s="87"/>
      <x:c r="H31" s="87"/>
      <x:c r="J31" s="83" t="s">
        <x:v>89</x:v>
      </x:c>
    </x:row>
    <x:row r="32" spans="1:10" hidden="1" outlineLevel="1" x14ac:dyDescent="0.25">
      <x:c r="A32" s="83" t="s">
        <x:v>277</x:v>
      </x:c>
      <x:c r="C32" s="87"/>
      <x:c r="D32" s="87"/>
      <x:c r="E32" s="87"/>
      <x:c r="F32" s="87"/>
      <x:c r="G32" s="87"/>
      <x:c r="H32" s="87"/>
      <x:c r="J32" s="83" t="s">
        <x:v>89</x:v>
      </x:c>
    </x:row>
    <x:row r="33" spans="1:10" hidden="1" outlineLevel="1" x14ac:dyDescent="0.25">
      <x:c r="A33" s="83" t="s">
        <x:v>278</x:v>
      </x:c>
      <x:c r="C33" s="87"/>
      <x:c r="D33" s="87"/>
      <x:c r="E33" s="87"/>
      <x:c r="F33" s="87"/>
      <x:c r="G33" s="87"/>
      <x:c r="H33" s="87"/>
      <x:c r="J33" s="83" t="s">
        <x:v>89</x:v>
      </x:c>
    </x:row>
    <x:row r="34" spans="1:10" hidden="1" outlineLevel="1" x14ac:dyDescent="0.25">
      <x:c r="A34" s="83" t="s">
        <x:v>279</x:v>
      </x:c>
      <x:c r="C34" s="87"/>
      <x:c r="D34" s="87"/>
      <x:c r="E34" s="87"/>
      <x:c r="F34" s="87"/>
      <x:c r="G34" s="87"/>
      <x:c r="H34" s="87"/>
      <x:c r="J34" s="83" t="s">
        <x:v>89</x:v>
      </x:c>
    </x:row>
    <x:row r="35" spans="1:10" hidden="1" outlineLevel="1" x14ac:dyDescent="0.25">
      <x:c r="A35" s="83" t="s">
        <x:v>280</x:v>
      </x:c>
      <x:c r="C35" s="87"/>
      <x:c r="D35" s="87"/>
      <x:c r="E35" s="87"/>
      <x:c r="F35" s="87"/>
      <x:c r="G35" s="87"/>
      <x:c r="H35" s="87"/>
      <x:c r="J35" s="83" t="s">
        <x:v>89</x:v>
      </x:c>
    </x:row>
    <x:row r="36" spans="1:10" hidden="1" outlineLevel="1" x14ac:dyDescent="0.25">
      <x:c r="A36" s="83" t="s">
        <x:v>281</x:v>
      </x:c>
      <x:c r="C36" s="87"/>
      <x:c r="D36" s="87"/>
      <x:c r="E36" s="87"/>
      <x:c r="F36" s="87"/>
      <x:c r="G36" s="87"/>
      <x:c r="H36" s="87"/>
      <x:c r="J36" s="83" t="s">
        <x:v>89</x:v>
      </x:c>
    </x:row>
    <x:row r="37" spans="1:10" hidden="1" outlineLevel="1" x14ac:dyDescent="0.25">
      <x:c r="A37" s="83" t="s">
        <x:v>282</x:v>
      </x:c>
      <x:c r="C37" s="87"/>
      <x:c r="D37" s="87"/>
      <x:c r="E37" s="87"/>
      <x:c r="F37" s="87"/>
      <x:c r="G37" s="87"/>
      <x:c r="H37" s="87"/>
      <x:c r="J37" s="83" t="s">
        <x:v>89</x:v>
      </x:c>
    </x:row>
    <x:row r="38" spans="1:10" hidden="1" outlineLevel="1" x14ac:dyDescent="0.25">
      <x:c r="A38" s="83" t="s">
        <x:v>283</x:v>
      </x:c>
      <x:c r="C38" s="87"/>
      <x:c r="D38" s="87"/>
      <x:c r="E38" s="87"/>
      <x:c r="F38" s="87"/>
      <x:c r="G38" s="87"/>
      <x:c r="H38" s="87"/>
      <x:c r="J38" s="83" t="s">
        <x:v>89</x:v>
      </x:c>
    </x:row>
    <x:row r="39" spans="1:10" hidden="1" outlineLevel="1" x14ac:dyDescent="0.25">
      <x:c r="A39" s="83" t="s">
        <x:v>284</x:v>
      </x:c>
      <x:c r="C39" s="87"/>
      <x:c r="D39" s="87"/>
      <x:c r="E39" s="87"/>
      <x:c r="F39" s="87"/>
      <x:c r="G39" s="87"/>
      <x:c r="H39" s="87"/>
      <x:c r="J39" s="83" t="s">
        <x:v>89</x:v>
      </x:c>
    </x:row>
    <x:row r="40" spans="1:10" hidden="1" outlineLevel="1" x14ac:dyDescent="0.25">
      <x:c r="A40" s="83" t="s">
        <x:v>285</x:v>
      </x:c>
      <x:c r="C40" s="87"/>
      <x:c r="D40" s="87"/>
      <x:c r="E40" s="87"/>
      <x:c r="F40" s="87"/>
      <x:c r="G40" s="87"/>
      <x:c r="H40" s="87"/>
      <x:c r="J40" s="83" t="s">
        <x:v>89</x:v>
      </x:c>
    </x:row>
    <x:row r="41" spans="1:10" hidden="1" outlineLevel="1" x14ac:dyDescent="0.25">
      <x:c r="A41" s="83" t="s">
        <x:v>286</x:v>
      </x:c>
      <x:c r="C41" s="87"/>
      <x:c r="D41" s="87"/>
      <x:c r="E41" s="87"/>
      <x:c r="F41" s="87"/>
      <x:c r="G41" s="87"/>
      <x:c r="H41" s="87"/>
      <x:c r="J41" s="83" t="s">
        <x:v>89</x:v>
      </x:c>
    </x:row>
    <x:row r="42" spans="1:10" hidden="1" outlineLevel="1" x14ac:dyDescent="0.25">
      <x:c r="A42" s="83" t="s">
        <x:v>287</x:v>
      </x:c>
      <x:c r="C42" s="87"/>
      <x:c r="D42" s="87"/>
      <x:c r="E42" s="87"/>
      <x:c r="F42" s="87"/>
      <x:c r="G42" s="87"/>
      <x:c r="H42" s="87"/>
      <x:c r="J42" s="83" t="s">
        <x:v>89</x:v>
      </x:c>
    </x:row>
    <x:row r="43" spans="1:10" hidden="1" outlineLevel="1" x14ac:dyDescent="0.25">
      <x:c r="A43" s="83" t="s">
        <x:v>288</x:v>
      </x:c>
      <x:c r="C43" s="87"/>
      <x:c r="D43" s="87"/>
      <x:c r="E43" s="87"/>
      <x:c r="F43" s="87"/>
      <x:c r="G43" s="87"/>
      <x:c r="H43" s="87"/>
      <x:c r="J43" s="83" t="s">
        <x:v>89</x:v>
      </x:c>
    </x:row>
    <x:row r="44" spans="1:10" ht="14.5" hidden="1" outlineLevel="1" x14ac:dyDescent="0.35">
      <x:c r="A44" t="s">
        <x:v>90</x:v>
      </x:c>
      <x:c r="C44" s="87"/>
      <x:c r="D44" s="87"/>
      <x:c r="E44" s="87"/>
      <x:c r="F44" s="87"/>
      <x:c r="G44" s="87"/>
      <x:c r="H44" s="87"/>
      <x:c r="J44" s="83" t="s">
        <x:v>89</x:v>
      </x:c>
    </x:row>
    <x:row r="45" spans="1:10" ht="14.5" hidden="1" outlineLevel="1" x14ac:dyDescent="0.35">
      <x:c r="A45" t="s">
        <x:v>91</x:v>
      </x:c>
      <x:c r="C45" s="87"/>
      <x:c r="D45" s="87"/>
      <x:c r="E45" s="87"/>
      <x:c r="F45" s="87"/>
      <x:c r="G45" s="87"/>
      <x:c r="H45" s="87"/>
      <x:c r="J45" s="83" t="s">
        <x:v>89</x:v>
      </x:c>
    </x:row>
    <x:row r="46" spans="1:10" hidden="1" outlineLevel="1" x14ac:dyDescent="0.25">
      <x:c r="A46" s="83" t="s">
        <x:v>289</x:v>
      </x:c>
      <x:c r="C46" s="87"/>
      <x:c r="D46" s="87"/>
      <x:c r="E46" s="87"/>
      <x:c r="F46" s="87"/>
      <x:c r="G46" s="87"/>
      <x:c r="H46" s="87"/>
      <x:c r="J46" s="83" t="s">
        <x:v>89</x:v>
      </x:c>
    </x:row>
    <x:row r="47" spans="1:10" ht="14.5" hidden="1" outlineLevel="1" x14ac:dyDescent="0.35">
      <x:c r="A47" t="s">
        <x:v>92</x:v>
      </x:c>
      <x:c r="C47" s="87"/>
      <x:c r="D47" s="87"/>
      <x:c r="E47" s="87"/>
      <x:c r="F47" s="87"/>
      <x:c r="G47" s="87"/>
      <x:c r="H47" s="87"/>
      <x:c r="J47" s="83" t="s">
        <x:v>89</x:v>
      </x:c>
    </x:row>
    <x:row r="48" spans="1:10" hidden="1" outlineLevel="1" x14ac:dyDescent="0.25">
      <x:c r="A48" s="83" t="s">
        <x:v>290</x:v>
      </x:c>
      <x:c r="C48" s="87"/>
      <x:c r="D48" s="87"/>
      <x:c r="E48" s="87"/>
      <x:c r="F48" s="87"/>
      <x:c r="G48" s="87"/>
      <x:c r="H48" s="87"/>
      <x:c r="J48" s="83" t="s">
        <x:v>89</x:v>
      </x:c>
    </x:row>
    <x:row r="49" spans="1:10" hidden="1" outlineLevel="1" x14ac:dyDescent="0.25">
      <x:c r="A49" s="83" t="s">
        <x:v>291</x:v>
      </x:c>
      <x:c r="C49" s="87"/>
      <x:c r="D49" s="87"/>
      <x:c r="E49" s="87"/>
      <x:c r="F49" s="87"/>
      <x:c r="G49" s="87"/>
      <x:c r="H49" s="87"/>
      <x:c r="J49" s="83" t="s">
        <x:v>89</x:v>
      </x:c>
    </x:row>
    <x:row r="50" spans="1:10" hidden="1" outlineLevel="1" x14ac:dyDescent="0.25">
      <x:c r="A50" s="83" t="s">
        <x:v>292</x:v>
      </x:c>
      <x:c r="C50" s="87"/>
      <x:c r="D50" s="87"/>
      <x:c r="E50" s="87"/>
      <x:c r="F50" s="87"/>
      <x:c r="G50" s="87"/>
      <x:c r="H50" s="87"/>
      <x:c r="J50" s="83" t="s">
        <x:v>89</x:v>
      </x:c>
    </x:row>
    <x:row r="51" spans="1:10" hidden="1" outlineLevel="1" x14ac:dyDescent="0.25">
      <x:c r="A51" s="83" t="s">
        <x:v>93</x:v>
      </x:c>
      <x:c r="C51" s="87"/>
      <x:c r="D51" s="87"/>
      <x:c r="E51" s="87"/>
      <x:c r="F51" s="87"/>
      <x:c r="G51" s="87"/>
      <x:c r="H51" s="87"/>
      <x:c r="J51" s="83" t="s">
        <x:v>89</x:v>
      </x:c>
    </x:row>
    <x:row r="52" spans="1:10" hidden="1" outlineLevel="1" x14ac:dyDescent="0.25">
      <x:c r="A52" s="83" t="s">
        <x:v>94</x:v>
      </x:c>
      <x:c r="C52" s="87"/>
      <x:c r="D52" s="87"/>
      <x:c r="E52" s="87"/>
      <x:c r="F52" s="87"/>
      <x:c r="G52" s="87"/>
      <x:c r="H52" s="87"/>
      <x:c r="J52" s="83" t="s">
        <x:v>89</x:v>
      </x:c>
    </x:row>
    <x:row r="53" spans="1:10" hidden="1" outlineLevel="1" x14ac:dyDescent="0.25">
      <x:c r="A53" s="83" t="s">
        <x:v>95</x:v>
      </x:c>
      <x:c r="C53" s="87"/>
      <x:c r="D53" s="87"/>
      <x:c r="E53" s="87"/>
      <x:c r="F53" s="87"/>
      <x:c r="G53" s="87"/>
      <x:c r="H53" s="87"/>
      <x:c r="J53" s="83" t="s">
        <x:v>89</x:v>
      </x:c>
    </x:row>
    <x:row r="54" spans="1:10" hidden="1" outlineLevel="1" x14ac:dyDescent="0.25">
      <x:c r="A54" s="83" t="s">
        <x:v>293</x:v>
      </x:c>
      <x:c r="C54" s="87"/>
      <x:c r="D54" s="87"/>
      <x:c r="E54" s="87"/>
      <x:c r="F54" s="87"/>
      <x:c r="G54" s="87"/>
      <x:c r="H54" s="87"/>
      <x:c r="J54" s="83" t="s">
        <x:v>89</x:v>
      </x:c>
    </x:row>
    <x:row r="55" spans="1:10" ht="13" hidden="1" outlineLevel="1" x14ac:dyDescent="0.3">
      <x:c r="A55" s="86" t="s">
        <x:v>96</x:v>
      </x:c>
      <x:c r="C55" s="87"/>
      <x:c r="D55" s="87"/>
      <x:c r="E55" s="87"/>
      <x:c r="F55" s="87"/>
      <x:c r="G55" s="87"/>
      <x:c r="H55" s="87"/>
    </x:row>
    <x:row r="56" spans="1:10" ht="13" collapsed="1" x14ac:dyDescent="0.3">
      <x:c r="A56" s="86" t="s">
        <x:v>97</x:v>
      </x:c>
      <x:c r="C56" s="87"/>
      <x:c r="D56" s="87"/>
      <x:c r="E56" s="87"/>
      <x:c r="F56" s="87"/>
      <x:c r="G56" s="87"/>
      <x:c r="H56" s="87"/>
    </x:row>
    <x:row r="57" spans="1:10" ht="14.5" x14ac:dyDescent="0.35">
      <x:c r="A57" t="s">
        <x:v>98</x:v>
      </x:c>
      <x:c r="B57" s="89">
        <x:v>608304505.16999996</x:v>
      </x:c>
      <x:c r="C57" s="89">
        <x:v>60769620</x:v>
      </x:c>
      <x:c r="D57" s="89"/>
      <x:c r="E57" s="89"/>
      <x:c r="F57" s="89">
        <x:f t="shared" ref="F57:F92" si="0">+C57+D57+E57</x:f>
        <x:v>60769620</x:v>
      </x:c>
      <x:c r="G57" s="89">
        <x:f t="shared" ref="G57:G88" si="1">ROUND(+B57*0.0899,0)</x:f>
        <x:v>54686575</x:v>
      </x:c>
      <x:c r="H57" s="89">
        <x:f>+F57-G57</x:f>
        <x:v>6083045</x:v>
      </x:c>
      <x:c r="J57" s="83" t="s">
        <x:v>89</x:v>
      </x:c>
    </x:row>
    <x:row r="58" spans="1:10" ht="14.5" x14ac:dyDescent="0.35">
      <x:c r="A58" t="s">
        <x:v>99</x:v>
      </x:c>
      <x:c r="B58" s="89">
        <x:v>1231050796.6300001</x:v>
      </x:c>
      <x:c r="C58" s="89">
        <x:v>122981975</x:v>
      </x:c>
      <x:c r="D58" s="89"/>
      <x:c r="E58" s="89"/>
      <x:c r="F58" s="89">
        <x:f t="shared" si="0"/>
        <x:v>122981975</x:v>
      </x:c>
      <x:c r="G58" s="89">
        <x:f t="shared" si="1"/>
        <x:v>110671467</x:v>
      </x:c>
      <x:c r="H58" s="89">
        <x:f t="shared" ref="H58:H86" si="2">+F58-G58</x:f>
        <x:v>12310508</x:v>
      </x:c>
      <x:c r="J58" s="83" t="s">
        <x:v>89</x:v>
      </x:c>
    </x:row>
    <x:row r="59" spans="1:10" ht="14.5" x14ac:dyDescent="0.35">
      <x:c r="A59" t="s">
        <x:v>100</x:v>
      </x:c>
      <x:c r="B59" s="89">
        <x:v>119572867</x:v>
      </x:c>
      <x:c r="C59" s="89">
        <x:v>11945329</x:v>
      </x:c>
      <x:c r="D59" s="89"/>
      <x:c r="E59" s="89"/>
      <x:c r="F59" s="89">
        <x:f t="shared" si="0"/>
        <x:v>11945329</x:v>
      </x:c>
      <x:c r="G59" s="89">
        <x:f>ROUND(+B59*0.0899,0)-1</x:f>
        <x:v>10749600</x:v>
      </x:c>
      <x:c r="H59" s="89">
        <x:f t="shared" si="2"/>
        <x:v>1195729</x:v>
      </x:c>
      <x:c r="J59" s="83" t="s">
        <x:v>89</x:v>
      </x:c>
    </x:row>
    <x:row r="60" spans="1:10" ht="14.5" x14ac:dyDescent="0.35">
      <x:c r="A60" t="s">
        <x:v>101</x:v>
      </x:c>
      <x:c r="B60" s="89">
        <x:v>-1372570.57</x:v>
      </x:c>
      <x:c r="C60" s="89">
        <x:v>-137120</x:v>
      </x:c>
      <x:c r="D60" s="89"/>
      <x:c r="E60" s="89"/>
      <x:c r="F60" s="89">
        <x:f t="shared" si="0"/>
        <x:v>-137120</x:v>
      </x:c>
      <x:c r="G60" s="89">
        <x:f t="shared" si="1"/>
        <x:v>-123394</x:v>
      </x:c>
      <x:c r="H60" s="89">
        <x:f t="shared" si="2"/>
        <x:v>-13726</x:v>
      </x:c>
      <x:c r="J60" s="83" t="s">
        <x:v>89</x:v>
      </x:c>
    </x:row>
    <x:row r="61" spans="1:10" ht="14.5" x14ac:dyDescent="0.35">
      <x:c r="A61" t="s">
        <x:v>102</x:v>
      </x:c>
      <x:c r="B61" s="89">
        <x:v>40726964.520000003</x:v>
      </x:c>
      <x:c r="C61" s="89">
        <x:v>4068624</x:v>
      </x:c>
      <x:c r="D61" s="89"/>
      <x:c r="E61" s="89"/>
      <x:c r="F61" s="89">
        <x:f t="shared" si="0"/>
        <x:v>4068624</x:v>
      </x:c>
      <x:c r="G61" s="89">
        <x:f t="shared" si="1"/>
        <x:v>3661354</x:v>
      </x:c>
      <x:c r="H61" s="89">
        <x:f t="shared" si="2"/>
        <x:v>407270</x:v>
      </x:c>
      <x:c r="J61" s="83" t="s">
        <x:v>89</x:v>
      </x:c>
    </x:row>
    <x:row r="62" spans="1:10" ht="14.5" x14ac:dyDescent="0.35">
      <x:c r="A62" t="s">
        <x:v>103</x:v>
      </x:c>
      <x:c r="B62" s="89">
        <x:v>3088228.61</x:v>
      </x:c>
      <x:c r="C62" s="89">
        <x:v>308514</x:v>
      </x:c>
      <x:c r="D62" s="89"/>
      <x:c r="E62" s="89"/>
      <x:c r="F62" s="89">
        <x:f t="shared" si="0"/>
        <x:v>308514</x:v>
      </x:c>
      <x:c r="G62" s="89">
        <x:f t="shared" si="1"/>
        <x:v>277632</x:v>
      </x:c>
      <x:c r="H62" s="89">
        <x:f t="shared" si="2"/>
        <x:v>30882</x:v>
      </x:c>
      <x:c r="J62" s="83" t="s">
        <x:v>89</x:v>
      </x:c>
    </x:row>
    <x:row r="63" spans="1:10" ht="14.5" x14ac:dyDescent="0.35">
      <x:c r="A63" t="s">
        <x:v>104</x:v>
      </x:c>
      <x:c r="B63" s="89">
        <x:v>832577.46</x:v>
      </x:c>
      <x:c r="C63" s="89">
        <x:v>83175</x:v>
      </x:c>
      <x:c r="D63" s="89"/>
      <x:c r="E63" s="89"/>
      <x:c r="F63" s="89">
        <x:f t="shared" si="0"/>
        <x:v>83175</x:v>
      </x:c>
      <x:c r="G63" s="89">
        <x:f t="shared" si="1"/>
        <x:v>74849</x:v>
      </x:c>
      <x:c r="H63" s="89">
        <x:f t="shared" si="2"/>
        <x:v>8326</x:v>
      </x:c>
      <x:c r="J63" s="83" t="s">
        <x:v>89</x:v>
      </x:c>
    </x:row>
    <x:row r="64" spans="1:10" ht="14.5" x14ac:dyDescent="0.35">
      <x:c r="A64" t="s">
        <x:v>105</x:v>
      </x:c>
      <x:c r="B64" s="89">
        <x:v>1954981.23</x:v>
      </x:c>
      <x:c r="C64" s="89">
        <x:v>195303</x:v>
      </x:c>
      <x:c r="D64" s="89"/>
      <x:c r="E64" s="89"/>
      <x:c r="F64" s="89">
        <x:f t="shared" si="0"/>
        <x:v>195303</x:v>
      </x:c>
      <x:c r="G64" s="89">
        <x:f t="shared" si="1"/>
        <x:v>175753</x:v>
      </x:c>
      <x:c r="H64" s="89">
        <x:f t="shared" si="2"/>
        <x:v>19550</x:v>
      </x:c>
      <x:c r="J64" s="83" t="s">
        <x:v>89</x:v>
      </x:c>
    </x:row>
    <x:row r="65" spans="1:10" ht="14.5" x14ac:dyDescent="0.35">
      <x:c r="A65" t="s">
        <x:v>106</x:v>
      </x:c>
      <x:c r="B65" s="89">
        <x:v>-92558967.239999995</x:v>
      </x:c>
      <x:c r="C65" s="89">
        <x:v>-9246641</x:v>
      </x:c>
      <x:c r="D65" s="89"/>
      <x:c r="E65" s="89"/>
      <x:c r="F65" s="89">
        <x:f t="shared" si="0"/>
        <x:v>-9246641</x:v>
      </x:c>
      <x:c r="G65" s="89">
        <x:f t="shared" si="1"/>
        <x:v>-8321051</x:v>
      </x:c>
      <x:c r="H65" s="89">
        <x:f t="shared" si="2"/>
        <x:v>-925590</x:v>
      </x:c>
      <x:c r="J65" s="83" t="s">
        <x:v>89</x:v>
      </x:c>
    </x:row>
    <x:row r="66" spans="1:10" ht="14.5" x14ac:dyDescent="0.35">
      <x:c r="A66" t="s">
        <x:v>107</x:v>
      </x:c>
      <x:c r="B66" s="89">
        <x:v>1453596.35</x:v>
      </x:c>
      <x:c r="C66" s="89">
        <x:v>145214</x:v>
      </x:c>
      <x:c r="D66" s="89"/>
      <x:c r="E66" s="89"/>
      <x:c r="F66" s="89">
        <x:f t="shared" si="0"/>
        <x:v>145214</x:v>
      </x:c>
      <x:c r="G66" s="89">
        <x:f t="shared" si="1"/>
        <x:v>130678</x:v>
      </x:c>
      <x:c r="H66" s="89">
        <x:f t="shared" si="2"/>
        <x:v>14536</x:v>
      </x:c>
      <x:c r="J66" s="83" t="s">
        <x:v>89</x:v>
      </x:c>
    </x:row>
    <x:row r="67" spans="1:10" ht="14.5" x14ac:dyDescent="0.35">
      <x:c r="A67" t="s">
        <x:v>108</x:v>
      </x:c>
      <x:c r="B67" s="89">
        <x:v>-2285059.7999999998</x:v>
      </x:c>
      <x:c r="C67" s="89">
        <x:v>-228277</x:v>
      </x:c>
      <x:c r="D67" s="89"/>
      <x:c r="E67" s="89"/>
      <x:c r="F67" s="89">
        <x:f t="shared" si="0"/>
        <x:v>-228277</x:v>
      </x:c>
      <x:c r="G67" s="89">
        <x:f>ROUND(+B67*0.0899,0)</x:f>
        <x:v>-205427</x:v>
      </x:c>
      <x:c r="H67" s="89">
        <x:f t="shared" si="2"/>
        <x:v>-22850</x:v>
      </x:c>
      <x:c r="J67" s="83" t="s">
        <x:v>89</x:v>
      </x:c>
    </x:row>
    <x:row r="68" spans="1:10" ht="14.5" x14ac:dyDescent="0.35">
      <x:c r="A68" t="s">
        <x:v>109</x:v>
      </x:c>
      <x:c r="B68" s="89">
        <x:v>5361.73</x:v>
      </x:c>
      <x:c r="C68" s="89">
        <x:v>536</x:v>
      </x:c>
      <x:c r="D68" s="89"/>
      <x:c r="E68" s="89"/>
      <x:c r="F68" s="89">
        <x:f t="shared" si="0"/>
        <x:v>536</x:v>
      </x:c>
      <x:c r="G68" s="89">
        <x:f t="shared" si="1"/>
        <x:v>482</x:v>
      </x:c>
      <x:c r="H68" s="89">
        <x:f t="shared" si="2"/>
        <x:v>54</x:v>
      </x:c>
      <x:c r="J68" s="83" t="s">
        <x:v>89</x:v>
      </x:c>
    </x:row>
    <x:row r="69" spans="1:10" ht="14.5" x14ac:dyDescent="0.35">
      <x:c r="A69" t="s">
        <x:v>110</x:v>
      </x:c>
      <x:c r="B69" s="89">
        <x:v>56565.23</x:v>
      </x:c>
      <x:c r="C69" s="89">
        <x:v>5651</x:v>
      </x:c>
      <x:c r="D69" s="89"/>
      <x:c r="E69" s="89"/>
      <x:c r="F69" s="89">
        <x:f t="shared" si="0"/>
        <x:v>5651</x:v>
      </x:c>
      <x:c r="G69" s="89">
        <x:f t="shared" si="1"/>
        <x:v>5085</x:v>
      </x:c>
      <x:c r="H69" s="89">
        <x:f t="shared" si="2"/>
        <x:v>566</x:v>
      </x:c>
      <x:c r="J69" s="83" t="s">
        <x:v>89</x:v>
      </x:c>
    </x:row>
    <x:row r="70" spans="1:10" ht="14.5" x14ac:dyDescent="0.35">
      <x:c r="A70" t="s">
        <x:v>111</x:v>
      </x:c>
      <x:c r="B70" s="89">
        <x:v>2663.04</x:v>
      </x:c>
      <x:c r="C70" s="89">
        <x:v>266</x:v>
      </x:c>
      <x:c r="D70" s="89"/>
      <x:c r="E70" s="89"/>
      <x:c r="F70" s="89">
        <x:f t="shared" si="0"/>
        <x:v>266</x:v>
      </x:c>
      <x:c r="G70" s="89">
        <x:f t="shared" si="1"/>
        <x:v>239</x:v>
      </x:c>
      <x:c r="H70" s="89">
        <x:f t="shared" si="2"/>
        <x:v>27</x:v>
      </x:c>
      <x:c r="J70" s="83" t="s">
        <x:v>89</x:v>
      </x:c>
    </x:row>
    <x:row r="71" spans="1:10" ht="14.5" x14ac:dyDescent="0.35">
      <x:c r="A71" t="s">
        <x:v>112</x:v>
      </x:c>
      <x:c r="B71" s="89">
        <x:v>12732.57</x:v>
      </x:c>
      <x:c r="C71" s="89">
        <x:v>1272</x:v>
      </x:c>
      <x:c r="D71" s="89"/>
      <x:c r="E71" s="89"/>
      <x:c r="F71" s="89">
        <x:f t="shared" si="0"/>
        <x:v>1272</x:v>
      </x:c>
      <x:c r="G71" s="89">
        <x:f t="shared" si="1"/>
        <x:v>1145</x:v>
      </x:c>
      <x:c r="H71" s="89">
        <x:f t="shared" si="2"/>
        <x:v>127</x:v>
      </x:c>
      <x:c r="J71" s="83" t="s">
        <x:v>89</x:v>
      </x:c>
    </x:row>
    <x:row r="72" spans="1:10" ht="14.5" x14ac:dyDescent="0.35">
      <x:c r="A72" t="s">
        <x:v>113</x:v>
      </x:c>
      <x:c r="B72" s="89">
        <x:v>87285.18</x:v>
      </x:c>
      <x:c r="C72" s="89">
        <x:v>8720</x:v>
      </x:c>
      <x:c r="D72" s="89"/>
      <x:c r="E72" s="89"/>
      <x:c r="F72" s="89">
        <x:f t="shared" si="0"/>
        <x:v>8720</x:v>
      </x:c>
      <x:c r="G72" s="89">
        <x:f t="shared" si="1"/>
        <x:v>7847</x:v>
      </x:c>
      <x:c r="H72" s="89">
        <x:f t="shared" si="2"/>
        <x:v>873</x:v>
      </x:c>
      <x:c r="J72" s="83" t="s">
        <x:v>89</x:v>
      </x:c>
    </x:row>
    <x:row r="73" spans="1:10" ht="14.5" x14ac:dyDescent="0.35">
      <x:c r="A73" t="s">
        <x:v>114</x:v>
      </x:c>
      <x:c r="B73" s="89">
        <x:v>20474.71</x:v>
      </x:c>
      <x:c r="C73" s="89">
        <x:v>2045</x:v>
      </x:c>
      <x:c r="D73" s="89"/>
      <x:c r="E73" s="89"/>
      <x:c r="F73" s="89">
        <x:f t="shared" si="0"/>
        <x:v>2045</x:v>
      </x:c>
      <x:c r="G73" s="89">
        <x:f t="shared" si="1"/>
        <x:v>1841</x:v>
      </x:c>
      <x:c r="H73" s="89">
        <x:f t="shared" si="2"/>
        <x:v>204</x:v>
      </x:c>
      <x:c r="J73" s="83" t="s">
        <x:v>89</x:v>
      </x:c>
    </x:row>
    <x:row r="74" spans="1:10" ht="14.5" x14ac:dyDescent="0.35">
      <x:c r="A74" t="s">
        <x:v>115</x:v>
      </x:c>
      <x:c r="B74" s="89">
        <x:v>0</x:v>
      </x:c>
      <x:c r="C74" s="89">
        <x:v>0</x:v>
      </x:c>
      <x:c r="D74" s="89"/>
      <x:c r="E74" s="89"/>
      <x:c r="F74" s="89">
        <x:f t="shared" si="0"/>
        <x:v>0</x:v>
      </x:c>
      <x:c r="G74" s="89">
        <x:f t="shared" si="1"/>
        <x:v>0</x:v>
      </x:c>
      <x:c r="H74" s="89">
        <x:f t="shared" si="2"/>
        <x:v>0</x:v>
      </x:c>
      <x:c r="J74" s="83" t="s">
        <x:v>89</x:v>
      </x:c>
    </x:row>
    <x:row r="75" spans="1:10" ht="14.5" x14ac:dyDescent="0.35">
      <x:c r="A75" t="s">
        <x:v>116</x:v>
      </x:c>
      <x:c r="B75" s="89">
        <x:v>37969933.090000004</x:v>
      </x:c>
      <x:c r="C75" s="89">
        <x:v>3793196</x:v>
      </x:c>
      <x:c r="D75" s="89"/>
      <x:c r="E75" s="89"/>
      <x:c r="F75" s="89">
        <x:f t="shared" si="0"/>
        <x:v>3793196</x:v>
      </x:c>
      <x:c r="G75" s="89">
        <x:f t="shared" si="1"/>
        <x:v>3413497</x:v>
      </x:c>
      <x:c r="H75" s="89">
        <x:f t="shared" si="2"/>
        <x:v>379699</x:v>
      </x:c>
      <x:c r="J75" s="83" t="s">
        <x:v>89</x:v>
      </x:c>
    </x:row>
    <x:row r="76" spans="1:10" ht="14.5" x14ac:dyDescent="0.35">
      <x:c r="A76" t="s">
        <x:v>117</x:v>
      </x:c>
      <x:c r="B76" s="89">
        <x:v>-73077.77</x:v>
      </x:c>
      <x:c r="C76" s="89">
        <x:v>-7301</x:v>
      </x:c>
      <x:c r="D76" s="89"/>
      <x:c r="E76" s="89"/>
      <x:c r="F76" s="89">
        <x:f t="shared" si="0"/>
        <x:v>-7301</x:v>
      </x:c>
      <x:c r="G76" s="89">
        <x:f t="shared" si="1"/>
        <x:v>-6570</x:v>
      </x:c>
      <x:c r="H76" s="89">
        <x:f t="shared" si="2"/>
        <x:v>-731</x:v>
      </x:c>
      <x:c r="J76" s="83" t="s">
        <x:v>89</x:v>
      </x:c>
    </x:row>
    <x:row r="77" spans="1:10" ht="14.5" x14ac:dyDescent="0.35">
      <x:c r="A77" t="s">
        <x:v>118</x:v>
      </x:c>
      <x:c r="B77" s="89">
        <x:v>367457.51</x:v>
      </x:c>
      <x:c r="C77" s="89">
        <x:v>36709</x:v>
      </x:c>
      <x:c r="D77" s="89"/>
      <x:c r="E77" s="89"/>
      <x:c r="F77" s="89">
        <x:f t="shared" si="0"/>
        <x:v>36709</x:v>
      </x:c>
      <x:c r="G77" s="89">
        <x:f t="shared" si="1"/>
        <x:v>33034</x:v>
      </x:c>
      <x:c r="H77" s="89">
        <x:f t="shared" si="2"/>
        <x:v>3675</x:v>
      </x:c>
      <x:c r="J77" s="83" t="s">
        <x:v>89</x:v>
      </x:c>
    </x:row>
    <x:row r="78" spans="1:10" ht="14.5" x14ac:dyDescent="0.35">
      <x:c r="A78" t="s">
        <x:v>119</x:v>
      </x:c>
      <x:c r="B78" s="89">
        <x:v>185533.64</x:v>
      </x:c>
      <x:c r="C78" s="89">
        <x:v>18535</x:v>
      </x:c>
      <x:c r="D78" s="89"/>
      <x:c r="E78" s="89"/>
      <x:c r="F78" s="89">
        <x:f t="shared" si="0"/>
        <x:v>18535</x:v>
      </x:c>
      <x:c r="G78" s="89">
        <x:f t="shared" si="1"/>
        <x:v>16679</x:v>
      </x:c>
      <x:c r="H78" s="89">
        <x:f t="shared" si="2"/>
        <x:v>1856</x:v>
      </x:c>
      <x:c r="J78" s="83" t="s">
        <x:v>89</x:v>
      </x:c>
    </x:row>
    <x:row r="79" spans="1:10" ht="14.5" x14ac:dyDescent="0.35">
      <x:c r="A79" t="s">
        <x:v>120</x:v>
      </x:c>
      <x:c r="B79" s="89">
        <x:v>1380209.3800000001</x:v>
      </x:c>
      <x:c r="C79" s="89">
        <x:v>137883</x:v>
      </x:c>
      <x:c r="D79" s="89"/>
      <x:c r="E79" s="89"/>
      <x:c r="F79" s="89">
        <x:f t="shared" si="0"/>
        <x:v>137883</x:v>
      </x:c>
      <x:c r="G79" s="89">
        <x:f t="shared" si="1"/>
        <x:v>124081</x:v>
      </x:c>
      <x:c r="H79" s="89">
        <x:f t="shared" si="2"/>
        <x:v>13802</x:v>
      </x:c>
      <x:c r="J79" s="83" t="s">
        <x:v>89</x:v>
      </x:c>
    </x:row>
    <x:row r="80" spans="1:10" ht="14.5" x14ac:dyDescent="0.35">
      <x:c r="A80" t="s">
        <x:v>121</x:v>
      </x:c>
      <x:c r="B80" s="89">
        <x:v>380308.89</x:v>
      </x:c>
      <x:c r="C80" s="89">
        <x:v>37993</x:v>
      </x:c>
      <x:c r="D80" s="89"/>
      <x:c r="E80" s="89"/>
      <x:c r="F80" s="89">
        <x:f t="shared" si="0"/>
        <x:v>37993</x:v>
      </x:c>
      <x:c r="G80" s="89">
        <x:f t="shared" si="1"/>
        <x:v>34190</x:v>
      </x:c>
      <x:c r="H80" s="89">
        <x:f t="shared" si="2"/>
        <x:v>3803</x:v>
      </x:c>
      <x:c r="J80" s="83" t="s">
        <x:v>89</x:v>
      </x:c>
    </x:row>
    <x:row r="81" spans="1:17" ht="14.5" x14ac:dyDescent="0.35">
      <x:c r="A81" t="s">
        <x:v>122</x:v>
      </x:c>
      <x:c r="B81" s="89">
        <x:v>677606.86</x:v>
      </x:c>
      <x:c r="C81" s="89">
        <x:v>67693</x:v>
      </x:c>
      <x:c r="D81" s="89"/>
      <x:c r="E81" s="89"/>
      <x:c r="F81" s="89">
        <x:f t="shared" si="0"/>
        <x:v>67693</x:v>
      </x:c>
      <x:c r="G81" s="89">
        <x:f t="shared" si="1"/>
        <x:v>60917</x:v>
      </x:c>
      <x:c r="H81" s="89">
        <x:f t="shared" si="2"/>
        <x:v>6776</x:v>
      </x:c>
      <x:c r="J81" s="83" t="s">
        <x:v>89</x:v>
      </x:c>
    </x:row>
    <x:row r="82" spans="1:17" ht="14.5" x14ac:dyDescent="0.35">
      <x:c r="A82" t="s">
        <x:v>123</x:v>
      </x:c>
      <x:c r="B82" s="89">
        <x:v>-1268687.3600000001</x:v>
      </x:c>
      <x:c r="C82" s="89">
        <x:v>-126742</x:v>
      </x:c>
      <x:c r="D82" s="89"/>
      <x:c r="E82" s="89"/>
      <x:c r="F82" s="89">
        <x:f t="shared" si="0"/>
        <x:v>-126742</x:v>
      </x:c>
      <x:c r="G82" s="89">
        <x:f t="shared" si="1"/>
        <x:v>-114055</x:v>
      </x:c>
      <x:c r="H82" s="89">
        <x:f t="shared" si="2"/>
        <x:v>-12687</x:v>
      </x:c>
      <x:c r="J82" s="83" t="s">
        <x:v>89</x:v>
      </x:c>
    </x:row>
    <x:row r="83" spans="1:17" ht="14.5" x14ac:dyDescent="0.35">
      <x:c r="A83" t="s">
        <x:v>124</x:v>
      </x:c>
      <x:c r="B83" s="89">
        <x:v>0.22</x:v>
      </x:c>
      <x:c r="C83" s="89">
        <x:v>0</x:v>
      </x:c>
      <x:c r="D83" s="89"/>
      <x:c r="E83" s="89"/>
      <x:c r="F83" s="89">
        <x:f t="shared" si="0"/>
        <x:v>0</x:v>
      </x:c>
      <x:c r="G83" s="89">
        <x:f t="shared" si="1"/>
        <x:v>0</x:v>
      </x:c>
      <x:c r="H83" s="89">
        <x:f t="shared" si="2"/>
        <x:v>0</x:v>
      </x:c>
      <x:c r="J83" s="83" t="s">
        <x:v>89</x:v>
      </x:c>
    </x:row>
    <x:row r="84" spans="1:17" ht="14.5" x14ac:dyDescent="0.35">
      <x:c r="A84" t="s">
        <x:v>125</x:v>
      </x:c>
      <x:c r="B84" s="89">
        <x:v>-3964433.07</x:v>
      </x:c>
      <x:c r="C84" s="89">
        <x:v>-396047</x:v>
      </x:c>
      <x:c r="D84" s="89"/>
      <x:c r="E84" s="89"/>
      <x:c r="F84" s="89">
        <x:f t="shared" si="0"/>
        <x:v>-396047</x:v>
      </x:c>
      <x:c r="G84" s="89">
        <x:f t="shared" si="1"/>
        <x:v>-356403</x:v>
      </x:c>
      <x:c r="H84" s="89">
        <x:f t="shared" si="2"/>
        <x:v>-39644</x:v>
      </x:c>
      <x:c r="J84" s="83" t="s">
        <x:v>89</x:v>
      </x:c>
    </x:row>
    <x:row r="85" spans="1:17" ht="14.5" x14ac:dyDescent="0.35">
      <x:c r="A85" t="s">
        <x:v>126</x:v>
      </x:c>
      <x:c r="B85" s="89">
        <x:v>-3157265.31</x:v>
      </x:c>
      <x:c r="C85" s="89">
        <x:v>-315411</x:v>
      </x:c>
      <x:c r="D85" s="89"/>
      <x:c r="E85" s="89"/>
      <x:c r="F85" s="89">
        <x:f t="shared" si="0"/>
        <x:v>-315411</x:v>
      </x:c>
      <x:c r="G85" s="89">
        <x:f t="shared" si="1"/>
        <x:v>-283838</x:v>
      </x:c>
      <x:c r="H85" s="89">
        <x:f t="shared" si="2"/>
        <x:v>-31573</x:v>
      </x:c>
      <x:c r="J85" s="83" t="s">
        <x:v>89</x:v>
      </x:c>
    </x:row>
    <x:row r="86" spans="1:17" ht="14.5" x14ac:dyDescent="0.35">
      <x:c r="A86" t="s">
        <x:v>127</x:v>
      </x:c>
      <x:c r="B86" s="89">
        <x:v>199647074.09</x:v>
      </x:c>
      <x:c r="C86" s="89">
        <x:v>19944743</x:v>
      </x:c>
      <x:c r="D86" s="89"/>
      <x:c r="E86" s="89"/>
      <x:c r="F86" s="89">
        <x:f t="shared" si="0"/>
        <x:v>19944743</x:v>
      </x:c>
      <x:c r="G86" s="89">
        <x:f t="shared" si="1"/>
        <x:v>17948272</x:v>
      </x:c>
      <x:c r="H86" s="89">
        <x:f t="shared" si="2"/>
        <x:v>1996471</x:v>
      </x:c>
      <x:c r="J86" s="83" t="s">
        <x:v>89</x:v>
      </x:c>
    </x:row>
    <x:row r="87" spans="1:17" ht="14.5" x14ac:dyDescent="0.35">
      <x:c r="A87" t="s">
        <x:v>128</x:v>
      </x:c>
      <x:c r="B87" s="89">
        <x:v>-46799157.909999996</x:v>
      </x:c>
      <x:c r="C87" s="89">
        <x:v>-4675236</x:v>
      </x:c>
      <x:c r="D87" s="89"/>
      <x:c r="E87" s="89"/>
      <x:c r="F87" s="89">
        <x:f t="shared" si="0"/>
        <x:v>-4675236</x:v>
      </x:c>
      <x:c r="G87" s="89">
        <x:f t="shared" si="1"/>
        <x:v>-4207244</x:v>
      </x:c>
      <x:c r="H87" s="89">
        <x:f>+F87-G87</x:f>
        <x:v>-467992</x:v>
      </x:c>
      <x:c r="J87" s="83" t="s">
        <x:v>89</x:v>
      </x:c>
    </x:row>
    <x:row r="88" spans="1:17" ht="14.5" x14ac:dyDescent="0.35">
      <x:c r="A88" t="s">
        <x:v>129</x:v>
      </x:c>
      <x:c r="B88" s="89">
        <x:v>-122291.95</x:v>
      </x:c>
      <x:c r="C88" s="89">
        <x:v>-12217</x:v>
      </x:c>
      <x:c r="D88" s="89"/>
      <x:c r="E88" s="89"/>
      <x:c r="F88" s="89">
        <x:f t="shared" si="0"/>
        <x:v>-12217</x:v>
      </x:c>
      <x:c r="G88" s="89">
        <x:f t="shared" si="1"/>
        <x:v>-10994</x:v>
      </x:c>
      <x:c r="H88" s="89">
        <x:f t="shared" ref="H88" si="3">+F88-G88</x:f>
        <x:v>-1223</x:v>
      </x:c>
      <x:c r="J88" s="83" t="s">
        <x:v>89</x:v>
      </x:c>
    </x:row>
    <x:row r="89" spans="1:17" ht="14.5" x14ac:dyDescent="0.35">
      <x:c r="A89" t="s">
        <x:v>130</x:v>
      </x:c>
      <x:c r="B89" s="89">
        <x:v>-2718931.16</x:v>
      </x:c>
      <x:c r="C89" s="89">
        <x:v>-271621</x:v>
      </x:c>
      <x:c r="D89" s="89"/>
      <x:c r="E89" s="89"/>
      <x:c r="F89" s="89">
        <x:f t="shared" si="0"/>
        <x:v>-271621</x:v>
      </x:c>
      <x:c r="G89" s="89">
        <x:f>ROUND(+B89*0.0899,0)</x:f>
        <x:v>-244432</x:v>
      </x:c>
      <x:c r="H89" s="89">
        <x:f>+F89-G89</x:f>
        <x:v>-27189</x:v>
      </x:c>
      <x:c r="J89" s="83" t="s">
        <x:v>89</x:v>
      </x:c>
    </x:row>
    <x:row r="90" spans="1:17" ht="14.5" x14ac:dyDescent="0.35">
      <x:c r="A90" t="s">
        <x:v>131</x:v>
      </x:c>
      <x:c r="B90" s="89">
        <x:v>-8040428.29</x:v>
      </x:c>
      <x:c r="C90" s="89">
        <x:v>-803239</x:v>
      </x:c>
      <x:c r="D90" s="89"/>
      <x:c r="E90" s="89"/>
      <x:c r="F90" s="89">
        <x:f t="shared" si="0"/>
        <x:v>-803239</x:v>
      </x:c>
      <x:c r="G90" s="89">
        <x:f>ROUND(+B90*0.0899,0)</x:f>
        <x:v>-722835</x:v>
      </x:c>
      <x:c r="H90" s="89">
        <x:f>+F90-G90</x:f>
        <x:v>-80404</x:v>
      </x:c>
      <x:c r="J90" s="83" t="s">
        <x:v>89</x:v>
      </x:c>
    </x:row>
    <x:row r="91" spans="1:17" ht="14.5" x14ac:dyDescent="0.35">
      <x:c r="A91" t="s">
        <x:v>132</x:v>
      </x:c>
      <x:c r="B91" s="89">
        <x:v>835973.09</x:v>
      </x:c>
      <x:c r="C91" s="89">
        <x:v>83514</x:v>
      </x:c>
      <x:c r="D91" s="89"/>
      <x:c r="E91" s="89"/>
      <x:c r="F91" s="89">
        <x:f t="shared" si="0"/>
        <x:v>83514</x:v>
      </x:c>
      <x:c r="G91" s="89">
        <x:f>ROUND(+B91*0.0899,0)</x:f>
        <x:v>75154</x:v>
      </x:c>
      <x:c r="H91" s="89">
        <x:f>+F91-G91</x:f>
        <x:v>8360</x:v>
      </x:c>
      <x:c r="J91" s="83" t="s">
        <x:v>89</x:v>
      </x:c>
    </x:row>
    <x:row r="92" spans="1:17" ht="14.5" x14ac:dyDescent="0.35">
      <x:c r="A92" t="s">
        <x:v>133</x:v>
      </x:c>
      <x:c r="B92" s="89">
        <x:v>-8765.61</x:v>
      </x:c>
      <x:c r="C92" s="89">
        <x:v>-876</x:v>
      </x:c>
      <x:c r="D92" s="89"/>
      <x:c r="E92" s="89"/>
      <x:c r="F92" s="89">
        <x:f t="shared" si="0"/>
        <x:v>-876</x:v>
      </x:c>
      <x:c r="G92" s="89">
        <x:f t="shared" ref="G92" si="4">ROUND(+B92*0.0899,0)</x:f>
        <x:v>-788</x:v>
      </x:c>
      <x:c r="H92" s="89">
        <x:f t="shared" ref="H92" si="5">+F92-G92</x:f>
        <x:v>-88</x:v>
      </x:c>
      <x:c r="J92" s="83" t="s">
        <x:v>89</x:v>
      </x:c>
    </x:row>
    <x:row r="93" spans="1:17" ht="13" x14ac:dyDescent="0.3">
      <x:c r="A93" s="86" t="s">
        <x:v>134</x:v>
      </x:c>
      <x:c r="B93" s="91">
        <x:f t="shared" ref="B93:H93" si="6">SUM(B57:B92)</x:f>
        <x:v>2086244060.1600003</x:v>
      </x:c>
      <x:c r="C93" s="91">
        <x:f t="shared" si="6"/>
        <x:v>208415782</x:v>
      </x:c>
      <x:c r="D93" s="91">
        <x:f t="shared" si="6"/>
        <x:v>0</x:v>
      </x:c>
      <x:c r="E93" s="91">
        <x:f t="shared" si="6"/>
        <x:v>0</x:v>
      </x:c>
      <x:c r="F93" s="91">
        <x:f t="shared" si="6"/>
        <x:v>208415782</x:v>
      </x:c>
      <x:c r="G93" s="91">
        <x:f t="shared" si="6"/>
        <x:v>187553340</x:v>
      </x:c>
      <x:c r="H93" s="91">
        <x:f t="shared" si="6"/>
        <x:v>20862442</x:v>
      </x:c>
      <x:c r="O93" s="113"/>
      <x:c r="P93" s="113"/>
      <x:c r="Q93" s="113"/>
    </x:row>
    <x:row r="94" spans="1:17" ht="13" x14ac:dyDescent="0.3">
      <x:c r="A94" s="86" t="s">
        <x:v>135</x:v>
      </x:c>
      <x:c r="B94" s="89"/>
      <x:c r="C94" s="89"/>
      <x:c r="D94" s="89"/>
      <x:c r="E94" s="89"/>
      <x:c r="F94" s="89"/>
      <x:c r="G94" s="89"/>
      <x:c r="H94" s="89"/>
      <x:c r="Q94" s="102"/>
    </x:row>
    <x:row r="95" spans="1:17" ht="14.5" x14ac:dyDescent="0.35">
      <x:c r="A95" t="s">
        <x:v>294</x:v>
      </x:c>
      <x:c r="B95" s="89">
        <x:v>608304505.16999996</x:v>
      </x:c>
      <x:c r="C95" s="89">
        <x:v>-15849614</x:v>
      </x:c>
      <x:c r="D95" s="89">
        <x:v>3087994</x:v>
      </x:c>
      <x:c r="E95" s="89"/>
      <x:c r="F95" s="89">
        <x:f t="shared" ref="F95:F130" si="7">+C95+D95+E95</x:f>
        <x:v>-12761620</x:v>
      </x:c>
      <x:c r="G95" s="89">
        <x:f>ROUND(-B95*0.0899*0.21,0)</x:f>
        <x:v>-11484181</x:v>
      </x:c>
      <x:c r="H95" s="89">
        <x:f t="shared" ref="H95:H130" si="8">+F95-G95</x:f>
        <x:v>-1277439</x:v>
      </x:c>
      <x:c r="J95" s="83" t="s">
        <x:v>89</x:v>
      </x:c>
      <x:c r="L95" s="89">
        <x:f t="shared" ref="L95:L130" si="9">-H57*0.21</x:f>
        <x:v>-1277439.45</x:v>
      </x:c>
      <x:c r="Q95" s="113"/>
    </x:row>
    <x:row r="96" spans="1:17" ht="14.5" x14ac:dyDescent="0.35">
      <x:c r="A96" t="s">
        <x:v>295</x:v>
      </x:c>
      <x:c r="B96" s="89">
        <x:v>1231050796.6300001</x:v>
      </x:c>
      <x:c r="C96" s="89">
        <x:v>-32240570</x:v>
      </x:c>
      <x:c r="D96" s="89">
        <x:v>6414356</x:v>
      </x:c>
      <x:c r="E96" s="89"/>
      <x:c r="F96" s="89">
        <x:f t="shared" si="7"/>
        <x:v>-25826214</x:v>
      </x:c>
      <x:c r="G96" s="89">
        <x:f>ROUND(-B96*0.0899*0.21,0)+1</x:f>
        <x:v>-23241007</x:v>
      </x:c>
      <x:c r="H96" s="89">
        <x:f t="shared" si="8"/>
        <x:v>-2585207</x:v>
      </x:c>
      <x:c r="J96" s="83" t="s">
        <x:v>89</x:v>
      </x:c>
      <x:c r="L96" s="89">
        <x:f t="shared" si="9"/>
        <x:v>-2585206.6799999997</x:v>
      </x:c>
    </x:row>
    <x:row r="97" spans="1:12" ht="14.5" x14ac:dyDescent="0.35">
      <x:c r="A97" t="s">
        <x:v>296</x:v>
      </x:c>
      <x:c r="B97" s="89">
        <x:v>119572867</x:v>
      </x:c>
      <x:c r="C97" s="89">
        <x:v>-2508519</x:v>
      </x:c>
      <x:c r="D97" s="89">
        <x:v>0</x:v>
      </x:c>
      <x:c r="E97" s="89"/>
      <x:c r="F97" s="89">
        <x:f t="shared" si="7"/>
        <x:v>-2508519</x:v>
      </x:c>
      <x:c r="G97" s="89">
        <x:f t="shared" ref="G97:G129" si="10">ROUND(-B97*0.0899*0.21,0)</x:f>
        <x:v>-2257416</x:v>
      </x:c>
      <x:c r="H97" s="89">
        <x:f t="shared" si="8"/>
        <x:v>-251103</x:v>
      </x:c>
      <x:c r="J97" s="83" t="s">
        <x:v>89</x:v>
      </x:c>
      <x:c r="L97" s="89">
        <x:f t="shared" si="9"/>
        <x:v>-251103.09</x:v>
      </x:c>
    </x:row>
    <x:row r="98" spans="1:12" ht="14.5" x14ac:dyDescent="0.35">
      <x:c r="A98" t="s">
        <x:v>297</x:v>
      </x:c>
      <x:c r="B98" s="89">
        <x:v>-1372570.57</x:v>
      </x:c>
      <x:c r="C98" s="89">
        <x:v>47958</x:v>
      </x:c>
      <x:c r="D98" s="89">
        <x:v>-19163</x:v>
      </x:c>
      <x:c r="E98" s="89"/>
      <x:c r="F98" s="89">
        <x:f t="shared" si="7"/>
        <x:v>28795</x:v>
      </x:c>
      <x:c r="G98" s="89">
        <x:f t="shared" si="10"/>
        <x:v>25913</x:v>
      </x:c>
      <x:c r="H98" s="89">
        <x:f t="shared" si="8"/>
        <x:v>2882</x:v>
      </x:c>
      <x:c r="J98" s="83" t="s">
        <x:v>89</x:v>
      </x:c>
      <x:c r="L98" s="89">
        <x:f t="shared" si="9"/>
        <x:v>2882.46</x:v>
      </x:c>
    </x:row>
    <x:row r="99" spans="1:12" ht="14.5" x14ac:dyDescent="0.35">
      <x:c r="A99" t="s">
        <x:v>298</x:v>
      </x:c>
      <x:c r="B99" s="89">
        <x:v>40726964.520000003</x:v>
      </x:c>
      <x:c r="C99" s="89">
        <x:v>-1105236</x:v>
      </x:c>
      <x:c r="D99" s="89">
        <x:v>250825</x:v>
      </x:c>
      <x:c r="E99" s="89"/>
      <x:c r="F99" s="89">
        <x:f t="shared" si="7"/>
        <x:v>-854411</x:v>
      </x:c>
      <x:c r="G99" s="89">
        <x:f t="shared" si="10"/>
        <x:v>-768884</x:v>
      </x:c>
      <x:c r="H99" s="89">
        <x:f t="shared" si="8"/>
        <x:v>-85527</x:v>
      </x:c>
      <x:c r="J99" s="83" t="s">
        <x:v>89</x:v>
      </x:c>
      <x:c r="L99" s="89">
        <x:f t="shared" si="9"/>
        <x:v>-85526.7</x:v>
      </x:c>
    </x:row>
    <x:row r="100" spans="1:12" ht="14.5" x14ac:dyDescent="0.35">
      <x:c r="A100" t="s">
        <x:v>299</x:v>
      </x:c>
      <x:c r="B100" s="89">
        <x:v>3088228.61</x:v>
      </x:c>
      <x:c r="C100" s="89">
        <x:v>-107980</x:v>
      </x:c>
      <x:c r="D100" s="89">
        <x:v>43192</x:v>
      </x:c>
      <x:c r="E100" s="89"/>
      <x:c r="F100" s="89">
        <x:f t="shared" si="7"/>
        <x:v>-64788</x:v>
      </x:c>
      <x:c r="G100" s="89">
        <x:f t="shared" si="10"/>
        <x:v>-58303</x:v>
      </x:c>
      <x:c r="H100" s="89">
        <x:f t="shared" si="8"/>
        <x:v>-6485</x:v>
      </x:c>
      <x:c r="J100" s="83" t="s">
        <x:v>89</x:v>
      </x:c>
      <x:c r="L100" s="89">
        <x:f t="shared" si="9"/>
        <x:v>-6485.2199999999993</x:v>
      </x:c>
    </x:row>
    <x:row r="101" spans="1:12" ht="14.5" x14ac:dyDescent="0.35">
      <x:c r="A101" t="s">
        <x:v>300</x:v>
      </x:c>
      <x:c r="B101" s="89">
        <x:v>832577.46</x:v>
      </x:c>
      <x:c r="C101" s="89">
        <x:v>-19299</x:v>
      </x:c>
      <x:c r="D101" s="89">
        <x:v>1833</x:v>
      </x:c>
      <x:c r="E101" s="89"/>
      <x:c r="F101" s="89">
        <x:f t="shared" si="7"/>
        <x:v>-17466</x:v>
      </x:c>
      <x:c r="G101" s="89">
        <x:f t="shared" si="10"/>
        <x:v>-15718</x:v>
      </x:c>
      <x:c r="H101" s="89">
        <x:f t="shared" si="8"/>
        <x:v>-1748</x:v>
      </x:c>
      <x:c r="J101" s="83" t="s">
        <x:v>89</x:v>
      </x:c>
      <x:c r="L101" s="89">
        <x:f t="shared" si="9"/>
        <x:v>-1748.46</x:v>
      </x:c>
    </x:row>
    <x:row r="102" spans="1:12" ht="14.5" x14ac:dyDescent="0.35">
      <x:c r="A102" t="s">
        <x:v>301</x:v>
      </x:c>
      <x:c r="B102" s="89">
        <x:v>1954981.23</x:v>
      </x:c>
      <x:c r="C102" s="89">
        <x:v>-50989</x:v>
      </x:c>
      <x:c r="D102" s="89">
        <x:v>9976</x:v>
      </x:c>
      <x:c r="E102" s="89"/>
      <x:c r="F102" s="89">
        <x:f t="shared" si="7"/>
        <x:v>-41013</x:v>
      </x:c>
      <x:c r="G102" s="89">
        <x:f t="shared" si="10"/>
        <x:v>-36908</x:v>
      </x:c>
      <x:c r="H102" s="89">
        <x:f t="shared" si="8"/>
        <x:v>-4105</x:v>
      </x:c>
      <x:c r="J102" s="83" t="s">
        <x:v>89</x:v>
      </x:c>
      <x:c r="L102" s="89">
        <x:f t="shared" si="9"/>
        <x:v>-4105.5</x:v>
      </x:c>
    </x:row>
    <x:row r="103" spans="1:12" ht="14.5" x14ac:dyDescent="0.35">
      <x:c r="A103" t="s">
        <x:v>302</x:v>
      </x:c>
      <x:c r="B103" s="89">
        <x:v>-92558925.409999996</x:v>
      </x:c>
      <x:c r="C103" s="89">
        <x:v>2635069</x:v>
      </x:c>
      <x:c r="D103" s="89">
        <x:v>-693276</x:v>
      </x:c>
      <x:c r="E103" s="89"/>
      <x:c r="F103" s="89">
        <x:f t="shared" si="7"/>
        <x:v>1941793</x:v>
      </x:c>
      <x:c r="G103" s="89">
        <x:f>ROUND(-B103*0.0899*0.21,0)-1</x:f>
        <x:v>1747419</x:v>
      </x:c>
      <x:c r="H103" s="89">
        <x:f t="shared" si="8"/>
        <x:v>194374</x:v>
      </x:c>
      <x:c r="J103" s="83" t="s">
        <x:v>89</x:v>
      </x:c>
      <x:c r="L103" s="89">
        <x:f t="shared" si="9"/>
        <x:v>194373.9</x:v>
      </x:c>
    </x:row>
    <x:row r="104" spans="1:12" ht="14.5" x14ac:dyDescent="0.35">
      <x:c r="A104" t="s">
        <x:v>303</x:v>
      </x:c>
      <x:c r="B104" s="89">
        <x:v>1453596.35</x:v>
      </x:c>
      <x:c r="C104" s="89">
        <x:v>-38716</x:v>
      </x:c>
      <x:c r="D104" s="89">
        <x:v>8221</x:v>
      </x:c>
      <x:c r="E104" s="89"/>
      <x:c r="F104" s="89">
        <x:f t="shared" si="7"/>
        <x:v>-30495</x:v>
      </x:c>
      <x:c r="G104" s="89">
        <x:f t="shared" si="10"/>
        <x:v>-27442</x:v>
      </x:c>
      <x:c r="H104" s="89">
        <x:f t="shared" si="8"/>
        <x:v>-3053</x:v>
      </x:c>
      <x:c r="J104" s="83" t="s">
        <x:v>89</x:v>
      </x:c>
      <x:c r="L104" s="89">
        <x:f t="shared" si="9"/>
        <x:v>-3052.56</x:v>
      </x:c>
    </x:row>
    <x:row r="105" spans="1:12" ht="14.5" x14ac:dyDescent="0.35">
      <x:c r="A105" t="s">
        <x:v>304</x:v>
      </x:c>
      <x:c r="B105" s="89">
        <x:v>-2285059.7999999998</x:v>
      </x:c>
      <x:c r="C105" s="89">
        <x:v>79815</x:v>
      </x:c>
      <x:c r="D105" s="89">
        <x:v>-31877</x:v>
      </x:c>
      <x:c r="E105" s="89"/>
      <x:c r="F105" s="89">
        <x:f t="shared" si="7"/>
        <x:v>47938</x:v>
      </x:c>
      <x:c r="G105" s="89">
        <x:f>ROUND(-B105*0.0899*0.21,0)-1</x:f>
        <x:v>43139</x:v>
      </x:c>
      <x:c r="H105" s="89">
        <x:f t="shared" si="8"/>
        <x:v>4799</x:v>
      </x:c>
      <x:c r="J105" s="83" t="s">
        <x:v>89</x:v>
      </x:c>
      <x:c r="L105" s="89">
        <x:f t="shared" si="9"/>
        <x:v>4798.5</x:v>
      </x:c>
    </x:row>
    <x:row r="106" spans="1:12" ht="14.5" x14ac:dyDescent="0.35">
      <x:c r="A106" t="s">
        <x:v>305</x:v>
      </x:c>
      <x:c r="B106" s="89">
        <x:v>5361.73</x:v>
      </x:c>
      <x:c r="C106" s="89">
        <x:v>-187</x:v>
      </x:c>
      <x:c r="D106" s="89">
        <x:v>75</x:v>
      </x:c>
      <x:c r="E106" s="89"/>
      <x:c r="F106" s="89">
        <x:f t="shared" si="7"/>
        <x:v>-112</x:v>
      </x:c>
      <x:c r="G106" s="89">
        <x:f t="shared" si="10"/>
        <x:v>-101</x:v>
      </x:c>
      <x:c r="H106" s="89">
        <x:f t="shared" si="8"/>
        <x:v>-11</x:v>
      </x:c>
      <x:c r="J106" s="83" t="s">
        <x:v>89</x:v>
      </x:c>
      <x:c r="L106" s="89">
        <x:f t="shared" si="9"/>
        <x:v>-11.34</x:v>
      </x:c>
    </x:row>
    <x:row r="107" spans="1:12" ht="14.5" x14ac:dyDescent="0.35">
      <x:c r="A107" t="s">
        <x:v>306</x:v>
      </x:c>
      <x:c r="B107" s="89">
        <x:v>56565.23</x:v>
      </x:c>
      <x:c r="C107" s="89">
        <x:v>-1978</x:v>
      </x:c>
      <x:c r="D107" s="89">
        <x:v>791</x:v>
      </x:c>
      <x:c r="E107" s="89"/>
      <x:c r="F107" s="89">
        <x:f t="shared" si="7"/>
        <x:v>-1187</x:v>
      </x:c>
      <x:c r="G107" s="89">
        <x:f t="shared" si="10"/>
        <x:v>-1068</x:v>
      </x:c>
      <x:c r="H107" s="89">
        <x:f t="shared" si="8"/>
        <x:v>-119</x:v>
      </x:c>
      <x:c r="J107" s="83" t="s">
        <x:v>89</x:v>
      </x:c>
      <x:c r="L107" s="89">
        <x:f t="shared" si="9"/>
        <x:v>-118.86</x:v>
      </x:c>
    </x:row>
    <x:row r="108" spans="1:12" ht="14.5" x14ac:dyDescent="0.35">
      <x:c r="A108" t="s">
        <x:v>307</x:v>
      </x:c>
      <x:c r="B108" s="89">
        <x:v>2663.04</x:v>
      </x:c>
      <x:c r="C108" s="89">
        <x:v>-93</x:v>
      </x:c>
      <x:c r="D108" s="89">
        <x:v>37</x:v>
      </x:c>
      <x:c r="E108" s="89"/>
      <x:c r="F108" s="89">
        <x:f t="shared" si="7"/>
        <x:v>-56</x:v>
      </x:c>
      <x:c r="G108" s="89">
        <x:f t="shared" si="10"/>
        <x:v>-50</x:v>
      </x:c>
      <x:c r="H108" s="89">
        <x:f t="shared" si="8"/>
        <x:v>-6</x:v>
      </x:c>
      <x:c r="J108" s="83" t="s">
        <x:v>89</x:v>
      </x:c>
      <x:c r="L108" s="89">
        <x:f t="shared" si="9"/>
        <x:v>-5.67</x:v>
      </x:c>
    </x:row>
    <x:row r="109" spans="1:12" ht="14.5" x14ac:dyDescent="0.35">
      <x:c r="A109" t="s">
        <x:v>308</x:v>
      </x:c>
      <x:c r="B109" s="89">
        <x:v>12732.57</x:v>
      </x:c>
      <x:c r="C109" s="89">
        <x:v>-445</x:v>
      </x:c>
      <x:c r="D109" s="89">
        <x:v>178</x:v>
      </x:c>
      <x:c r="E109" s="89"/>
      <x:c r="F109" s="89">
        <x:f t="shared" si="7"/>
        <x:v>-267</x:v>
      </x:c>
      <x:c r="G109" s="89">
        <x:f t="shared" si="10"/>
        <x:v>-240</x:v>
      </x:c>
      <x:c r="H109" s="89">
        <x:f t="shared" si="8"/>
        <x:v>-27</x:v>
      </x:c>
      <x:c r="J109" s="83" t="s">
        <x:v>89</x:v>
      </x:c>
      <x:c r="L109" s="89">
        <x:f t="shared" si="9"/>
        <x:v>-26.669999999999998</x:v>
      </x:c>
    </x:row>
    <x:row r="110" spans="1:12" ht="14.5" x14ac:dyDescent="0.35">
      <x:c r="A110" t="s">
        <x:v>309</x:v>
      </x:c>
      <x:c r="B110" s="89">
        <x:v>87285.18</x:v>
      </x:c>
      <x:c r="C110" s="89">
        <x:v>-3052</x:v>
      </x:c>
      <x:c r="D110" s="89">
        <x:v>1221</x:v>
      </x:c>
      <x:c r="E110" s="89"/>
      <x:c r="F110" s="89">
        <x:f t="shared" si="7"/>
        <x:v>-1831</x:v>
      </x:c>
      <x:c r="G110" s="89">
        <x:f t="shared" si="10"/>
        <x:v>-1648</x:v>
      </x:c>
      <x:c r="H110" s="89">
        <x:f t="shared" si="8"/>
        <x:v>-183</x:v>
      </x:c>
      <x:c r="J110" s="83" t="s">
        <x:v>89</x:v>
      </x:c>
      <x:c r="L110" s="89">
        <x:f t="shared" si="9"/>
        <x:v>-183.32999999999998</x:v>
      </x:c>
    </x:row>
    <x:row r="111" spans="1:12" ht="14.5" x14ac:dyDescent="0.35">
      <x:c r="A111" t="s">
        <x:v>310</x:v>
      </x:c>
      <x:c r="B111" s="89">
        <x:v>20474.71</x:v>
      </x:c>
      <x:c r="C111" s="89">
        <x:v>-716</x:v>
      </x:c>
      <x:c r="D111" s="89">
        <x:v>286</x:v>
      </x:c>
      <x:c r="E111" s="89"/>
      <x:c r="F111" s="89">
        <x:f t="shared" si="7"/>
        <x:v>-430</x:v>
      </x:c>
      <x:c r="G111" s="89">
        <x:f t="shared" si="10"/>
        <x:v>-387</x:v>
      </x:c>
      <x:c r="H111" s="89">
        <x:f t="shared" si="8"/>
        <x:v>-43</x:v>
      </x:c>
      <x:c r="J111" s="83" t="s">
        <x:v>89</x:v>
      </x:c>
      <x:c r="L111" s="89">
        <x:f t="shared" si="9"/>
        <x:v>-42.839999999999996</x:v>
      </x:c>
    </x:row>
    <x:row r="112" spans="1:12" ht="14.5" x14ac:dyDescent="0.35">
      <x:c r="A112" t="s">
        <x:v>311</x:v>
      </x:c>
      <x:c r="B112" s="89">
        <x:v>0</x:v>
      </x:c>
      <x:c r="C112" s="89">
        <x:v>0</x:v>
      </x:c>
      <x:c r="D112" s="89">
        <x:v>0</x:v>
      </x:c>
      <x:c r="E112" s="89"/>
      <x:c r="F112" s="89">
        <x:f t="shared" si="7"/>
        <x:v>0</x:v>
      </x:c>
      <x:c r="G112" s="89">
        <x:f t="shared" si="10"/>
        <x:v>0</x:v>
      </x:c>
      <x:c r="H112" s="89">
        <x:f t="shared" si="8"/>
        <x:v>0</x:v>
      </x:c>
      <x:c r="J112" s="83" t="s">
        <x:v>89</x:v>
      </x:c>
      <x:c r="L112" s="89">
        <x:f t="shared" si="9"/>
        <x:v>0</x:v>
      </x:c>
    </x:row>
    <x:row r="113" spans="1:12" ht="14.5" x14ac:dyDescent="0.35">
      <x:c r="A113" t="s">
        <x:v>312</x:v>
      </x:c>
      <x:c r="B113" s="89">
        <x:v>37969933.090000004</x:v>
      </x:c>
      <x:c r="C113" s="89">
        <x:v>-1327619</x:v>
      </x:c>
      <x:c r="D113" s="89">
        <x:v>531048</x:v>
      </x:c>
      <x:c r="E113" s="89"/>
      <x:c r="F113" s="89">
        <x:f t="shared" si="7"/>
        <x:v>-796571</x:v>
      </x:c>
      <x:c r="G113" s="89">
        <x:f t="shared" si="10"/>
        <x:v>-716834</x:v>
      </x:c>
      <x:c r="H113" s="89">
        <x:f t="shared" si="8"/>
        <x:v>-79737</x:v>
      </x:c>
      <x:c r="J113" s="83" t="s">
        <x:v>89</x:v>
      </x:c>
      <x:c r="L113" s="89">
        <x:f t="shared" si="9"/>
        <x:v>-79736.789999999994</x:v>
      </x:c>
    </x:row>
    <x:row r="114" spans="1:12" ht="14.5" x14ac:dyDescent="0.35">
      <x:c r="A114" t="s">
        <x:v>313</x:v>
      </x:c>
      <x:c r="B114" s="89">
        <x:v>-73077.77</x:v>
      </x:c>
      <x:c r="C114" s="89">
        <x:v>2984</x:v>
      </x:c>
      <x:c r="D114" s="89">
        <x:v>-1450</x:v>
      </x:c>
      <x:c r="E114" s="89"/>
      <x:c r="F114" s="89">
        <x:f t="shared" si="7"/>
        <x:v>1534</x:v>
      </x:c>
      <x:c r="G114" s="89">
        <x:f>ROUND(-B114*0.0899*0.21,0)+1</x:f>
        <x:v>1381</x:v>
      </x:c>
      <x:c r="H114" s="89">
        <x:f t="shared" si="8"/>
        <x:v>153</x:v>
      </x:c>
      <x:c r="J114" s="83" t="s">
        <x:v>89</x:v>
      </x:c>
      <x:c r="L114" s="89">
        <x:f t="shared" si="9"/>
        <x:v>153.51</x:v>
      </x:c>
    </x:row>
    <x:row r="115" spans="1:12" ht="14.5" x14ac:dyDescent="0.35">
      <x:c r="A115" t="s">
        <x:v>314</x:v>
      </x:c>
      <x:c r="B115" s="89">
        <x:v>367457.51</x:v>
      </x:c>
      <x:c r="C115" s="89">
        <x:v>-12848</x:v>
      </x:c>
      <x:c r="D115" s="89">
        <x:v>5139</x:v>
      </x:c>
      <x:c r="E115" s="89"/>
      <x:c r="F115" s="89">
        <x:f t="shared" si="7"/>
        <x:v>-7709</x:v>
      </x:c>
      <x:c r="G115" s="89">
        <x:f t="shared" si="10"/>
        <x:v>-6937</x:v>
      </x:c>
      <x:c r="H115" s="89">
        <x:f t="shared" si="8"/>
        <x:v>-772</x:v>
      </x:c>
      <x:c r="J115" s="83" t="s">
        <x:v>89</x:v>
      </x:c>
      <x:c r="L115" s="89">
        <x:f t="shared" si="9"/>
        <x:v>-771.75</x:v>
      </x:c>
    </x:row>
    <x:row r="116" spans="1:12" ht="14.5" x14ac:dyDescent="0.35">
      <x:c r="A116" t="s">
        <x:v>315</x:v>
      </x:c>
      <x:c r="B116" s="89">
        <x:v>185533.64</x:v>
      </x:c>
      <x:c r="C116" s="89">
        <x:v>-6487</x:v>
      </x:c>
      <x:c r="D116" s="89">
        <x:v>2595</x:v>
      </x:c>
      <x:c r="E116" s="89"/>
      <x:c r="F116" s="89">
        <x:f t="shared" si="7"/>
        <x:v>-3892</x:v>
      </x:c>
      <x:c r="G116" s="89">
        <x:f>ROUND(-B116*0.0899*0.21,0)+1</x:f>
        <x:v>-3502</x:v>
      </x:c>
      <x:c r="H116" s="89">
        <x:f t="shared" si="8"/>
        <x:v>-390</x:v>
      </x:c>
      <x:c r="J116" s="83" t="s">
        <x:v>89</x:v>
      </x:c>
      <x:c r="L116" s="89">
        <x:f t="shared" si="9"/>
        <x:v>-389.76</x:v>
      </x:c>
    </x:row>
    <x:row r="117" spans="1:12" ht="14.5" x14ac:dyDescent="0.35">
      <x:c r="A117" t="s">
        <x:v>316</x:v>
      </x:c>
      <x:c r="B117" s="89">
        <x:v>1380209.3800000001</x:v>
      </x:c>
      <x:c r="C117" s="89">
        <x:v>-48181</x:v>
      </x:c>
      <x:c r="D117" s="89">
        <x:v>19225</x:v>
      </x:c>
      <x:c r="E117" s="89"/>
      <x:c r="F117" s="89">
        <x:f t="shared" si="7"/>
        <x:v>-28956</x:v>
      </x:c>
      <x:c r="G117" s="89">
        <x:f>ROUND(-B117*0.0899*0.21,0)-1</x:f>
        <x:v>-26058</x:v>
      </x:c>
      <x:c r="H117" s="89">
        <x:f t="shared" si="8"/>
        <x:v>-2898</x:v>
      </x:c>
      <x:c r="J117" s="83" t="s">
        <x:v>89</x:v>
      </x:c>
      <x:c r="L117" s="89">
        <x:f t="shared" si="9"/>
        <x:v>-2898.42</x:v>
      </x:c>
    </x:row>
    <x:row r="118" spans="1:12" ht="14.5" x14ac:dyDescent="0.35">
      <x:c r="A118" t="s">
        <x:v>317</x:v>
      </x:c>
      <x:c r="B118" s="89">
        <x:v>380308.89</x:v>
      </x:c>
      <x:c r="C118" s="89">
        <x:v>-13298</x:v>
      </x:c>
      <x:c r="D118" s="89">
        <x:v>5319</x:v>
      </x:c>
      <x:c r="E118" s="89"/>
      <x:c r="F118" s="89">
        <x:f t="shared" si="7"/>
        <x:v>-7979</x:v>
      </x:c>
      <x:c r="G118" s="89">
        <x:f t="shared" si="10"/>
        <x:v>-7180</x:v>
      </x:c>
      <x:c r="H118" s="89">
        <x:f t="shared" si="8"/>
        <x:v>-799</x:v>
      </x:c>
      <x:c r="J118" s="83" t="s">
        <x:v>89</x:v>
      </x:c>
      <x:c r="L118" s="89">
        <x:f t="shared" si="9"/>
        <x:v>-798.63</x:v>
      </x:c>
    </x:row>
    <x:row r="119" spans="1:12" ht="14.5" x14ac:dyDescent="0.35">
      <x:c r="A119" t="s">
        <x:v>318</x:v>
      </x:c>
      <x:c r="B119" s="89">
        <x:v>677606.86</x:v>
      </x:c>
      <x:c r="C119" s="89">
        <x:v>-23693</x:v>
      </x:c>
      <x:c r="D119" s="89">
        <x:v>9477</x:v>
      </x:c>
      <x:c r="E119" s="89"/>
      <x:c r="F119" s="89">
        <x:f t="shared" si="7"/>
        <x:v>-14216</x:v>
      </x:c>
      <x:c r="G119" s="89">
        <x:f t="shared" si="10"/>
        <x:v>-12793</x:v>
      </x:c>
      <x:c r="H119" s="89">
        <x:f t="shared" si="8"/>
        <x:v>-1423</x:v>
      </x:c>
      <x:c r="J119" s="83" t="s">
        <x:v>89</x:v>
      </x:c>
      <x:c r="L119" s="89">
        <x:f t="shared" si="9"/>
        <x:v>-1422.96</x:v>
      </x:c>
    </x:row>
    <x:row r="120" spans="1:12" ht="14.5" x14ac:dyDescent="0.35">
      <x:c r="A120" t="s">
        <x:v>136</x:v>
      </x:c>
      <x:c r="B120" s="89">
        <x:v>-1268687.3600000001</x:v>
      </x:c>
      <x:c r="C120" s="89">
        <x:v>26616</x:v>
      </x:c>
      <x:c r="D120" s="89">
        <x:v>0</x:v>
      </x:c>
      <x:c r="E120" s="89"/>
      <x:c r="F120" s="89">
        <x:f t="shared" si="7"/>
        <x:v>26616</x:v>
      </x:c>
      <x:c r="G120" s="89">
        <x:f t="shared" si="10"/>
        <x:v>23952</x:v>
      </x:c>
      <x:c r="H120" s="89">
        <x:f t="shared" si="8"/>
        <x:v>2664</x:v>
      </x:c>
      <x:c r="J120" s="83" t="s">
        <x:v>89</x:v>
      </x:c>
      <x:c r="L120" s="89">
        <x:f t="shared" si="9"/>
        <x:v>2664.27</x:v>
      </x:c>
    </x:row>
    <x:row r="121" spans="1:12" ht="14.5" x14ac:dyDescent="0.35">
      <x:c r="A121" t="s">
        <x:v>137</x:v>
      </x:c>
      <x:c r="B121" s="89">
        <x:v>0.22</x:v>
      </x:c>
      <x:c r="C121" s="89">
        <x:v>0</x:v>
      </x:c>
      <x:c r="D121" s="89">
        <x:v>0</x:v>
      </x:c>
      <x:c r="E121" s="89"/>
      <x:c r="F121" s="89">
        <x:f t="shared" si="7"/>
        <x:v>0</x:v>
      </x:c>
      <x:c r="G121" s="89">
        <x:f t="shared" si="10"/>
        <x:v>0</x:v>
      </x:c>
      <x:c r="H121" s="89">
        <x:f t="shared" si="8"/>
        <x:v>0</x:v>
      </x:c>
      <x:c r="J121" s="83" t="s">
        <x:v>89</x:v>
      </x:c>
      <x:c r="L121" s="89">
        <x:f t="shared" si="9"/>
        <x:v>0</x:v>
      </x:c>
    </x:row>
    <x:row r="122" spans="1:12" ht="14.5" x14ac:dyDescent="0.35">
      <x:c r="A122" t="s">
        <x:v>319</x:v>
      </x:c>
      <x:c r="B122" s="89">
        <x:v>-3964433.07</x:v>
      </x:c>
      <x:c r="C122" s="89">
        <x:v>115724</x:v>
      </x:c>
      <x:c r="D122" s="89">
        <x:v>-32554</x:v>
      </x:c>
      <x:c r="E122" s="89"/>
      <x:c r="F122" s="89">
        <x:f t="shared" si="7"/>
        <x:v>83170</x:v>
      </x:c>
      <x:c r="G122" s="89">
        <x:f t="shared" si="10"/>
        <x:v>74845</x:v>
      </x:c>
      <x:c r="H122" s="89">
        <x:f t="shared" si="8"/>
        <x:v>8325</x:v>
      </x:c>
      <x:c r="J122" s="83" t="s">
        <x:v>89</x:v>
      </x:c>
      <x:c r="L122" s="89">
        <x:f t="shared" si="9"/>
        <x:v>8325.24</x:v>
      </x:c>
    </x:row>
    <x:row r="123" spans="1:12" ht="14.5" x14ac:dyDescent="0.35">
      <x:c r="A123" t="s">
        <x:v>138</x:v>
      </x:c>
      <x:c r="B123" s="89">
        <x:v>-3157265.31</x:v>
      </x:c>
      <x:c r="C123" s="89">
        <x:v>66236</x:v>
      </x:c>
      <x:c r="D123" s="89">
        <x:v>0</x:v>
      </x:c>
      <x:c r="E123" s="89"/>
      <x:c r="F123" s="89">
        <x:f t="shared" si="7"/>
        <x:v>66236</x:v>
      </x:c>
      <x:c r="G123" s="89">
        <x:f t="shared" si="10"/>
        <x:v>59606</x:v>
      </x:c>
      <x:c r="H123" s="89">
        <x:f t="shared" si="8"/>
        <x:v>6630</x:v>
      </x:c>
      <x:c r="J123" s="83" t="s">
        <x:v>89</x:v>
      </x:c>
      <x:c r="L123" s="89">
        <x:f t="shared" si="9"/>
        <x:v>6630.33</x:v>
      </x:c>
    </x:row>
    <x:row r="124" spans="1:12" ht="14.5" x14ac:dyDescent="0.35">
      <x:c r="A124" t="s">
        <x:v>320</x:v>
      </x:c>
      <x:c r="B124" s="89">
        <x:v>199647074.09</x:v>
      </x:c>
      <x:c r="C124" s="89">
        <x:v>-5654550</x:v>
      </x:c>
      <x:c r="D124" s="89">
        <x:v>1466154</x:v>
      </x:c>
      <x:c r="E124" s="89"/>
      <x:c r="F124" s="89">
        <x:f t="shared" si="7"/>
        <x:v>-4188396</x:v>
      </x:c>
      <x:c r="G124" s="89">
        <x:f t="shared" si="10"/>
        <x:v>-3769137</x:v>
      </x:c>
      <x:c r="H124" s="89">
        <x:f t="shared" si="8"/>
        <x:v>-419259</x:v>
      </x:c>
      <x:c r="J124" s="83" t="s">
        <x:v>89</x:v>
      </x:c>
      <x:c r="L124" s="89">
        <x:f t="shared" si="9"/>
        <x:v>-419258.91</x:v>
      </x:c>
    </x:row>
    <x:row r="125" spans="1:12" ht="14.5" x14ac:dyDescent="0.35">
      <x:c r="A125" t="s">
        <x:v>321</x:v>
      </x:c>
      <x:c r="B125" s="89">
        <x:v>-46799157.909999996</x:v>
      </x:c>
      <x:c r="C125" s="89">
        <x:v>1600770</x:v>
      </x:c>
      <x:c r="D125" s="89">
        <x:v>-618970</x:v>
      </x:c>
      <x:c r="E125" s="89"/>
      <x:c r="F125" s="89">
        <x:f t="shared" si="7"/>
        <x:v>981800</x:v>
      </x:c>
      <x:c r="G125" s="89">
        <x:f>ROUND(-B125*0.0899*0.21,0)+1</x:f>
        <x:v>883522</x:v>
      </x:c>
      <x:c r="H125" s="89">
        <x:f t="shared" si="8"/>
        <x:v>98278</x:v>
      </x:c>
      <x:c r="J125" s="83" t="s">
        <x:v>89</x:v>
      </x:c>
      <x:c r="L125" s="89">
        <x:f t="shared" si="9"/>
        <x:v>98278.319999999992</x:v>
      </x:c>
    </x:row>
    <x:row r="126" spans="1:12" ht="14.5" x14ac:dyDescent="0.35">
      <x:c r="A126" t="s">
        <x:v>322</x:v>
      </x:c>
      <x:c r="B126" s="89">
        <x:v>-122291.95</x:v>
      </x:c>
      <x:c r="C126" s="89">
        <x:v>3340</x:v>
      </x:c>
      <x:c r="D126" s="89">
        <x:v>-774</x:v>
      </x:c>
      <x:c r="E126" s="89"/>
      <x:c r="F126" s="89">
        <x:f t="shared" si="7"/>
        <x:v>2566</x:v>
      </x:c>
      <x:c r="G126" s="89">
        <x:f t="shared" si="10"/>
        <x:v>2309</x:v>
      </x:c>
      <x:c r="H126" s="89">
        <x:f t="shared" si="8"/>
        <x:v>257</x:v>
      </x:c>
      <x:c r="J126" s="83" t="s">
        <x:v>89</x:v>
      </x:c>
      <x:c r="L126" s="89">
        <x:f t="shared" si="9"/>
        <x:v>256.83</x:v>
      </x:c>
    </x:row>
    <x:row r="127" spans="1:12" ht="14.5" x14ac:dyDescent="0.35">
      <x:c r="A127" t="s">
        <x:v>139</x:v>
      </x:c>
      <x:c r="B127" s="89">
        <x:v>-2718931.16</x:v>
      </x:c>
      <x:c r="C127" s="89">
        <x:v>95067</x:v>
      </x:c>
      <x:c r="D127" s="89">
        <x:v>-38027</x:v>
      </x:c>
      <x:c r="E127" s="89"/>
      <x:c r="F127" s="89">
        <x:f t="shared" si="7"/>
        <x:v>57040</x:v>
      </x:c>
      <x:c r="G127" s="89">
        <x:f>ROUND(-B127*0.0899*0.21,0)-1</x:f>
        <x:v>51330</x:v>
      </x:c>
      <x:c r="H127" s="89">
        <x:f t="shared" si="8"/>
        <x:v>5710</x:v>
      </x:c>
      <x:c r="J127" s="83" t="s">
        <x:v>89</x:v>
      </x:c>
      <x:c r="L127" s="89">
        <x:f t="shared" si="9"/>
        <x:v>5709.69</x:v>
      </x:c>
    </x:row>
    <x:row r="128" spans="1:12" ht="14.5" x14ac:dyDescent="0.35">
      <x:c r="A128" t="s">
        <x:v>140</x:v>
      </x:c>
      <x:c r="B128" s="89">
        <x:v>-8040428.29</x:v>
      </x:c>
      <x:c r="C128" s="89">
        <x:v>281134</x:v>
      </x:c>
      <x:c r="D128" s="89">
        <x:v>-112453</x:v>
      </x:c>
      <x:c r="E128" s="89"/>
      <x:c r="F128" s="89">
        <x:f t="shared" si="7"/>
        <x:v>168681</x:v>
      </x:c>
      <x:c r="G128" s="89">
        <x:f>ROUND(-B128*0.0899*0.21,0)+1</x:f>
        <x:v>151796</x:v>
      </x:c>
      <x:c r="H128" s="89">
        <x:f t="shared" si="8"/>
        <x:v>16885</x:v>
      </x:c>
      <x:c r="J128" s="83" t="s">
        <x:v>89</x:v>
      </x:c>
      <x:c r="L128" s="89">
        <x:f t="shared" si="9"/>
        <x:v>16884.84</x:v>
      </x:c>
    </x:row>
    <x:row r="129" spans="1:17" ht="14.5" x14ac:dyDescent="0.35">
      <x:c r="A129" t="s">
        <x:v>141</x:v>
      </x:c>
      <x:c r="B129" s="89">
        <x:v>835973.09</x:v>
      </x:c>
      <x:c r="C129" s="89">
        <x:v>-29230</x:v>
      </x:c>
      <x:c r="D129" s="89">
        <x:v>11692</x:v>
      </x:c>
      <x:c r="E129" s="89"/>
      <x:c r="F129" s="89">
        <x:f t="shared" si="7"/>
        <x:v>-17538</x:v>
      </x:c>
      <x:c r="G129" s="89">
        <x:f t="shared" si="10"/>
        <x:v>-15782</x:v>
      </x:c>
      <x:c r="H129" s="89">
        <x:f t="shared" si="8"/>
        <x:v>-1756</x:v>
      </x:c>
      <x:c r="J129" s="83" t="s">
        <x:v>89</x:v>
      </x:c>
      <x:c r="L129" s="89">
        <x:f t="shared" si="9"/>
        <x:v>-1755.6</x:v>
      </x:c>
    </x:row>
    <x:row r="130" spans="1:17" ht="14.5" x14ac:dyDescent="0.35">
      <x:c r="A130" t="s">
        <x:v>323</x:v>
      </x:c>
      <x:c r="B130" s="89">
        <x:v>-8765.61</x:v>
      </x:c>
      <x:c r="C130" s="89">
        <x:v>307</x:v>
      </x:c>
      <x:c r="D130" s="89">
        <x:v>-123</x:v>
      </x:c>
      <x:c r="E130" s="89"/>
      <x:c r="F130" s="89">
        <x:f t="shared" si="7"/>
        <x:v>184</x:v>
      </x:c>
      <x:c r="G130" s="89">
        <x:f>ROUND(-B130*0.0899*0.21,0)+1</x:f>
        <x:v>166</x:v>
      </x:c>
      <x:c r="H130" s="89">
        <x:f t="shared" si="8"/>
        <x:v>18</x:v>
      </x:c>
      <x:c r="J130" s="83" t="s">
        <x:v>89</x:v>
      </x:c>
      <x:c r="L130" s="89">
        <x:f t="shared" si="9"/>
        <x:v>18.48</x:v>
      </x:c>
    </x:row>
    <x:row r="131" spans="1:17" ht="13" x14ac:dyDescent="0.3">
      <x:c r="A131" s="86" t="s">
        <x:v>142</x:v>
      </x:c>
      <x:c r="B131" s="91">
        <x:f>SUM(B95:B130)</x:f>
        <x:v>2086244101.9900002</x:v>
      </x:c>
      <x:c r="C131" s="91">
        <x:f>SUM(C95:C130)</x:f>
        <x:v>-54088280</x:v>
      </x:c>
      <x:c r="D131" s="91">
        <x:f t="shared" ref="D131:F131" si="11">SUM(D95:D130)</x:f>
        <x:v>10320967</x:v>
      </x:c>
      <x:c r="E131" s="91">
        <x:f t="shared" si="11"/>
        <x:v>0</x:v>
      </x:c>
      <x:c r="F131" s="91">
        <x:f t="shared" si="11"/>
        <x:v>-43767313</x:v>
      </x:c>
      <x:c r="G131" s="91">
        <x:f>SUM(G95:G130)</x:f>
        <x:v>-39386198</x:v>
      </x:c>
      <x:c r="H131" s="91">
        <x:f>SUM(H95:H130)</x:f>
        <x:v>-4381115</x:v>
      </x:c>
      <x:c r="L131" s="91">
        <x:f>SUM(L95:L130)</x:f>
        <x:v>-4381112.8199999975</x:v>
      </x:c>
      <x:c r="O131" s="113"/>
      <x:c r="P131" s="113"/>
      <x:c r="Q131" s="113"/>
    </x:row>
    <x:row r="132" spans="1:17" ht="13" x14ac:dyDescent="0.3">
      <x:c r="A132" s="86" t="s">
        <x:v>143</x:v>
      </x:c>
      <x:c r="B132" s="94">
        <x:f>+B93+B131</x:f>
        <x:v>4172488162.1500006</x:v>
      </x:c>
      <x:c r="C132" s="94">
        <x:f>+C93+C131</x:f>
        <x:v>154327502</x:v>
      </x:c>
      <x:c r="D132" s="94">
        <x:f t="shared" ref="D132:F132" si="12">+D93+D131</x:f>
        <x:v>10320967</x:v>
      </x:c>
      <x:c r="E132" s="94">
        <x:f t="shared" si="12"/>
        <x:v>0</x:v>
      </x:c>
      <x:c r="F132" s="94">
        <x:f t="shared" si="12"/>
        <x:v>164648469</x:v>
      </x:c>
      <x:c r="G132" s="94">
        <x:f>+G93+G131</x:f>
        <x:v>148167142</x:v>
      </x:c>
      <x:c r="H132" s="94">
        <x:f>+H93+H131</x:f>
        <x:v>16481327</x:v>
      </x:c>
      <x:c r="O132" s="113"/>
      <x:c r="P132" s="113"/>
      <x:c r="Q132" s="113"/>
    </x:row>
    <x:row r="133" spans="1:17" ht="14.5" x14ac:dyDescent="0.35">
      <x:c r="A133"/>
      <x:c r="B133" s="89"/>
      <x:c r="C133" s="89"/>
      <x:c r="D133" s="89"/>
      <x:c r="E133" s="89"/>
      <x:c r="F133" s="89"/>
      <x:c r="G133" s="89"/>
      <x:c r="H133" s="89"/>
      <x:c r="Q133" s="113"/>
    </x:row>
    <x:row r="134" spans="1:17" ht="13" x14ac:dyDescent="0.3">
      <x:c r="A134" s="86" t="s">
        <x:v>144</x:v>
      </x:c>
      <x:c r="B134" s="89"/>
      <x:c r="C134" s="89"/>
      <x:c r="D134" s="89"/>
      <x:c r="E134" s="89"/>
      <x:c r="F134" s="89"/>
      <x:c r="G134" s="89"/>
      <x:c r="H134" s="89"/>
    </x:row>
    <x:row r="135" spans="1:17" ht="13" hidden="1" outlineLevel="1" x14ac:dyDescent="0.3">
      <x:c r="A135" s="86" t="s">
        <x:v>86</x:v>
      </x:c>
      <x:c r="B135" s="89"/>
      <x:c r="C135" s="89"/>
      <x:c r="D135" s="89"/>
      <x:c r="E135" s="89"/>
      <x:c r="F135" s="89"/>
      <x:c r="G135" s="89"/>
      <x:c r="H135" s="89"/>
    </x:row>
    <x:row r="136" spans="1:17" hidden="1" outlineLevel="1" x14ac:dyDescent="0.25">
      <x:c r="A136" s="83" t="s">
        <x:v>324</x:v>
      </x:c>
      <x:c r="B136" s="89"/>
      <x:c r="C136" s="89"/>
      <x:c r="D136" s="89"/>
      <x:c r="E136" s="89"/>
      <x:c r="F136" s="89"/>
      <x:c r="G136" s="89"/>
      <x:c r="H136" s="89"/>
      <x:c r="J136" s="83" t="s">
        <x:v>145</x:v>
      </x:c>
    </x:row>
    <x:row r="137" spans="1:17" hidden="1" outlineLevel="1" x14ac:dyDescent="0.25">
      <x:c r="A137" s="83" t="s">
        <x:v>325</x:v>
      </x:c>
      <x:c r="B137" s="89"/>
      <x:c r="C137" s="89"/>
      <x:c r="D137" s="89"/>
      <x:c r="E137" s="89"/>
      <x:c r="F137" s="89"/>
      <x:c r="G137" s="89"/>
      <x:c r="H137" s="89"/>
      <x:c r="J137" s="83" t="s">
        <x:v>145</x:v>
      </x:c>
    </x:row>
    <x:row r="138" spans="1:17" hidden="1" outlineLevel="1" x14ac:dyDescent="0.25">
      <x:c r="A138" s="83" t="s">
        <x:v>326</x:v>
      </x:c>
      <x:c r="B138" s="89"/>
      <x:c r="C138" s="89"/>
      <x:c r="D138" s="89"/>
      <x:c r="E138" s="89"/>
      <x:c r="F138" s="89"/>
      <x:c r="G138" s="89"/>
      <x:c r="H138" s="89"/>
      <x:c r="J138" s="83" t="s">
        <x:v>146</x:v>
      </x:c>
    </x:row>
    <x:row r="139" spans="1:17" hidden="1" outlineLevel="1" x14ac:dyDescent="0.25">
      <x:c r="A139" s="83" t="s">
        <x:v>327</x:v>
      </x:c>
      <x:c r="B139" s="89"/>
      <x:c r="C139" s="89"/>
      <x:c r="D139" s="89"/>
      <x:c r="E139" s="89"/>
      <x:c r="F139" s="89"/>
      <x:c r="G139" s="89"/>
      <x:c r="H139" s="89"/>
      <x:c r="J139" s="83" t="s">
        <x:v>146</x:v>
      </x:c>
    </x:row>
    <x:row r="140" spans="1:17" hidden="1" outlineLevel="1" x14ac:dyDescent="0.25">
      <x:c r="A140" s="83" t="s">
        <x:v>328</x:v>
      </x:c>
      <x:c r="B140" s="89"/>
      <x:c r="C140" s="89"/>
      <x:c r="D140" s="89"/>
      <x:c r="E140" s="89"/>
      <x:c r="F140" s="89"/>
      <x:c r="G140" s="89"/>
      <x:c r="H140" s="89"/>
      <x:c r="J140" s="83" t="s">
        <x:v>146</x:v>
      </x:c>
    </x:row>
    <x:row r="141" spans="1:17" hidden="1" outlineLevel="1" x14ac:dyDescent="0.25">
      <x:c r="A141" s="83" t="s">
        <x:v>329</x:v>
      </x:c>
      <x:c r="B141" s="89"/>
      <x:c r="C141" s="89"/>
      <x:c r="D141" s="89"/>
      <x:c r="E141" s="89"/>
      <x:c r="F141" s="89"/>
      <x:c r="G141" s="89"/>
      <x:c r="H141" s="89"/>
      <x:c r="J141" s="83" t="s">
        <x:v>146</x:v>
      </x:c>
    </x:row>
    <x:row r="142" spans="1:17" hidden="1" outlineLevel="1" x14ac:dyDescent="0.25">
      <x:c r="A142" s="83" t="s">
        <x:v>330</x:v>
      </x:c>
      <x:c r="B142" s="89"/>
      <x:c r="C142" s="89"/>
      <x:c r="D142" s="89"/>
      <x:c r="E142" s="89"/>
      <x:c r="F142" s="89"/>
      <x:c r="G142" s="89"/>
      <x:c r="H142" s="89"/>
      <x:c r="J142" s="83" t="s">
        <x:v>146</x:v>
      </x:c>
    </x:row>
    <x:row r="143" spans="1:17" hidden="1" outlineLevel="1" x14ac:dyDescent="0.25">
      <x:c r="A143" s="83" t="s">
        <x:v>331</x:v>
      </x:c>
      <x:c r="B143" s="89"/>
      <x:c r="C143" s="89"/>
      <x:c r="D143" s="89"/>
      <x:c r="E143" s="89"/>
      <x:c r="F143" s="89"/>
      <x:c r="G143" s="89"/>
      <x:c r="H143" s="89"/>
      <x:c r="J143" s="83" t="s">
        <x:v>146</x:v>
      </x:c>
    </x:row>
    <x:row r="144" spans="1:17" hidden="1" outlineLevel="1" x14ac:dyDescent="0.25">
      <x:c r="A144" s="83" t="s">
        <x:v>332</x:v>
      </x:c>
      <x:c r="B144" s="89"/>
      <x:c r="C144" s="89"/>
      <x:c r="D144" s="89"/>
      <x:c r="E144" s="89"/>
      <x:c r="F144" s="89"/>
      <x:c r="G144" s="89"/>
      <x:c r="H144" s="89"/>
      <x:c r="J144" s="83" t="s">
        <x:v>146</x:v>
      </x:c>
    </x:row>
    <x:row r="145" spans="1:10" hidden="1" outlineLevel="1" x14ac:dyDescent="0.25">
      <x:c r="A145" s="83" t="s">
        <x:v>333</x:v>
      </x:c>
      <x:c r="B145" s="89"/>
      <x:c r="C145" s="89"/>
      <x:c r="D145" s="89"/>
      <x:c r="E145" s="89"/>
      <x:c r="F145" s="89"/>
      <x:c r="G145" s="89"/>
      <x:c r="H145" s="89"/>
      <x:c r="J145" s="83" t="s">
        <x:v>146</x:v>
      </x:c>
    </x:row>
    <x:row r="146" spans="1:10" hidden="1" outlineLevel="1" x14ac:dyDescent="0.25">
      <x:c r="A146" s="83" t="s">
        <x:v>334</x:v>
      </x:c>
      <x:c r="B146" s="89"/>
      <x:c r="C146" s="89"/>
      <x:c r="D146" s="89"/>
      <x:c r="E146" s="89"/>
      <x:c r="F146" s="89"/>
      <x:c r="G146" s="89"/>
      <x:c r="H146" s="89"/>
      <x:c r="J146" s="83" t="s">
        <x:v>146</x:v>
      </x:c>
    </x:row>
    <x:row r="147" spans="1:10" hidden="1" outlineLevel="1" x14ac:dyDescent="0.25">
      <x:c r="A147" s="83" t="s">
        <x:v>335</x:v>
      </x:c>
      <x:c r="B147" s="89"/>
      <x:c r="C147" s="89"/>
      <x:c r="D147" s="89"/>
      <x:c r="E147" s="89"/>
      <x:c r="F147" s="89"/>
      <x:c r="G147" s="89"/>
      <x:c r="H147" s="89"/>
      <x:c r="J147" s="83" t="s">
        <x:v>146</x:v>
      </x:c>
    </x:row>
    <x:row r="148" spans="1:10" hidden="1" outlineLevel="1" x14ac:dyDescent="0.25">
      <x:c r="A148" s="83" t="s">
        <x:v>336</x:v>
      </x:c>
      <x:c r="B148" s="89"/>
      <x:c r="C148" s="89"/>
      <x:c r="D148" s="89"/>
      <x:c r="E148" s="89"/>
      <x:c r="F148" s="89"/>
      <x:c r="G148" s="89"/>
      <x:c r="H148" s="89"/>
      <x:c r="J148" s="83" t="s">
        <x:v>146</x:v>
      </x:c>
    </x:row>
    <x:row r="149" spans="1:10" hidden="1" outlineLevel="1" x14ac:dyDescent="0.25">
      <x:c r="A149" s="83" t="s">
        <x:v>147</x:v>
      </x:c>
      <x:c r="B149" s="89"/>
      <x:c r="C149" s="89"/>
      <x:c r="D149" s="89"/>
      <x:c r="E149" s="89"/>
      <x:c r="F149" s="89"/>
      <x:c r="G149" s="89"/>
      <x:c r="H149" s="89"/>
      <x:c r="J149" s="83" t="s">
        <x:v>146</x:v>
      </x:c>
    </x:row>
    <x:row r="150" spans="1:10" hidden="1" outlineLevel="1" x14ac:dyDescent="0.25">
      <x:c r="A150" s="83" t="s">
        <x:v>337</x:v>
      </x:c>
      <x:c r="B150" s="89"/>
      <x:c r="C150" s="89"/>
      <x:c r="D150" s="89"/>
      <x:c r="E150" s="89"/>
      <x:c r="F150" s="89"/>
      <x:c r="G150" s="89"/>
      <x:c r="H150" s="89"/>
      <x:c r="J150" s="83" t="s">
        <x:v>146</x:v>
      </x:c>
    </x:row>
    <x:row r="151" spans="1:10" hidden="1" outlineLevel="1" x14ac:dyDescent="0.25">
      <x:c r="A151" s="83" t="s">
        <x:v>338</x:v>
      </x:c>
      <x:c r="B151" s="89"/>
      <x:c r="C151" s="89"/>
      <x:c r="D151" s="89"/>
      <x:c r="E151" s="89"/>
      <x:c r="F151" s="89"/>
      <x:c r="G151" s="89"/>
      <x:c r="H151" s="89"/>
      <x:c r="J151" s="83" t="s">
        <x:v>146</x:v>
      </x:c>
    </x:row>
    <x:row r="152" spans="1:10" hidden="1" outlineLevel="1" x14ac:dyDescent="0.25">
      <x:c r="A152" s="83" t="s">
        <x:v>339</x:v>
      </x:c>
      <x:c r="B152" s="89"/>
      <x:c r="C152" s="89"/>
      <x:c r="D152" s="89"/>
      <x:c r="E152" s="89"/>
      <x:c r="F152" s="89"/>
      <x:c r="G152" s="89"/>
      <x:c r="H152" s="89"/>
      <x:c r="J152" s="83" t="s">
        <x:v>146</x:v>
      </x:c>
    </x:row>
    <x:row r="153" spans="1:10" hidden="1" outlineLevel="1" x14ac:dyDescent="0.25">
      <x:c r="A153" s="83" t="s">
        <x:v>340</x:v>
      </x:c>
      <x:c r="B153" s="89"/>
      <x:c r="C153" s="89"/>
      <x:c r="D153" s="89"/>
      <x:c r="E153" s="89"/>
      <x:c r="F153" s="89"/>
      <x:c r="G153" s="89"/>
      <x:c r="H153" s="89"/>
      <x:c r="J153" s="83" t="s">
        <x:v>146</x:v>
      </x:c>
    </x:row>
    <x:row r="154" spans="1:10" hidden="1" outlineLevel="1" x14ac:dyDescent="0.25">
      <x:c r="A154" s="83" t="s">
        <x:v>341</x:v>
      </x:c>
      <x:c r="B154" s="89"/>
      <x:c r="C154" s="89"/>
      <x:c r="D154" s="89"/>
      <x:c r="E154" s="89"/>
      <x:c r="F154" s="89"/>
      <x:c r="G154" s="89"/>
      <x:c r="H154" s="89"/>
      <x:c r="J154" s="83" t="s">
        <x:v>146</x:v>
      </x:c>
    </x:row>
    <x:row r="155" spans="1:10" hidden="1" outlineLevel="1" x14ac:dyDescent="0.25">
      <x:c r="A155" s="83" t="s">
        <x:v>342</x:v>
      </x:c>
      <x:c r="B155" s="89"/>
      <x:c r="C155" s="89"/>
      <x:c r="D155" s="89"/>
      <x:c r="E155" s="89"/>
      <x:c r="F155" s="89"/>
      <x:c r="G155" s="89"/>
      <x:c r="H155" s="89"/>
      <x:c r="J155" s="83" t="s">
        <x:v>146</x:v>
      </x:c>
    </x:row>
    <x:row r="156" spans="1:10" hidden="1" outlineLevel="1" x14ac:dyDescent="0.25">
      <x:c r="A156" s="83" t="s">
        <x:v>343</x:v>
      </x:c>
      <x:c r="B156" s="89"/>
      <x:c r="C156" s="89"/>
      <x:c r="D156" s="89"/>
      <x:c r="E156" s="89"/>
      <x:c r="F156" s="89"/>
      <x:c r="G156" s="89"/>
      <x:c r="H156" s="89"/>
      <x:c r="J156" s="83" t="s">
        <x:v>146</x:v>
      </x:c>
    </x:row>
    <x:row r="157" spans="1:10" hidden="1" outlineLevel="1" x14ac:dyDescent="0.25">
      <x:c r="A157" s="83" t="s">
        <x:v>148</x:v>
      </x:c>
      <x:c r="B157" s="89"/>
      <x:c r="C157" s="89"/>
      <x:c r="D157" s="89"/>
      <x:c r="E157" s="89"/>
      <x:c r="F157" s="89"/>
      <x:c r="G157" s="89"/>
      <x:c r="H157" s="89"/>
      <x:c r="J157" s="83" t="s">
        <x:v>146</x:v>
      </x:c>
    </x:row>
    <x:row r="158" spans="1:10" hidden="1" outlineLevel="1" x14ac:dyDescent="0.25">
      <x:c r="A158" s="83" t="s">
        <x:v>149</x:v>
      </x:c>
      <x:c r="B158" s="89"/>
      <x:c r="C158" s="89"/>
      <x:c r="D158" s="89"/>
      <x:c r="E158" s="89"/>
      <x:c r="F158" s="89"/>
      <x:c r="G158" s="89"/>
      <x:c r="H158" s="89"/>
      <x:c r="J158" s="83" t="s">
        <x:v>146</x:v>
      </x:c>
    </x:row>
    <x:row r="159" spans="1:10" hidden="1" outlineLevel="1" x14ac:dyDescent="0.25">
      <x:c r="A159" s="83" t="s">
        <x:v>344</x:v>
      </x:c>
      <x:c r="B159" s="89"/>
      <x:c r="C159" s="89"/>
      <x:c r="D159" s="89"/>
      <x:c r="E159" s="89"/>
      <x:c r="F159" s="89"/>
      <x:c r="G159" s="89"/>
      <x:c r="H159" s="89"/>
      <x:c r="J159" s="83" t="s">
        <x:v>146</x:v>
      </x:c>
    </x:row>
    <x:row r="160" spans="1:10" hidden="1" outlineLevel="1" x14ac:dyDescent="0.25">
      <x:c r="A160" s="83" t="s">
        <x:v>150</x:v>
      </x:c>
      <x:c r="B160" s="89"/>
      <x:c r="C160" s="89"/>
      <x:c r="D160" s="89"/>
      <x:c r="E160" s="89"/>
      <x:c r="F160" s="89"/>
      <x:c r="G160" s="89"/>
      <x:c r="H160" s="89"/>
      <x:c r="J160" s="83" t="s">
        <x:v>146</x:v>
      </x:c>
    </x:row>
    <x:row r="161" spans="1:10" hidden="1" outlineLevel="1" x14ac:dyDescent="0.25">
      <x:c r="A161" s="83" t="s">
        <x:v>345</x:v>
      </x:c>
      <x:c r="B161" s="89"/>
      <x:c r="C161" s="89"/>
      <x:c r="D161" s="89"/>
      <x:c r="E161" s="89"/>
      <x:c r="F161" s="89"/>
      <x:c r="G161" s="89"/>
      <x:c r="H161" s="89"/>
      <x:c r="J161" s="83" t="s">
        <x:v>146</x:v>
      </x:c>
    </x:row>
    <x:row r="162" spans="1:10" hidden="1" outlineLevel="1" x14ac:dyDescent="0.25">
      <x:c r="A162" s="83" t="s">
        <x:v>151</x:v>
      </x:c>
      <x:c r="B162" s="89"/>
      <x:c r="C162" s="89"/>
      <x:c r="D162" s="89"/>
      <x:c r="E162" s="89"/>
      <x:c r="F162" s="89"/>
      <x:c r="G162" s="89"/>
      <x:c r="H162" s="89"/>
      <x:c r="J162" s="83" t="s">
        <x:v>146</x:v>
      </x:c>
    </x:row>
    <x:row r="163" spans="1:10" hidden="1" outlineLevel="1" x14ac:dyDescent="0.25">
      <x:c r="A163" s="83" t="s">
        <x:v>152</x:v>
      </x:c>
      <x:c r="B163" s="89"/>
      <x:c r="C163" s="89"/>
      <x:c r="D163" s="89"/>
      <x:c r="E163" s="89"/>
      <x:c r="F163" s="89"/>
      <x:c r="G163" s="89"/>
      <x:c r="H163" s="89"/>
      <x:c r="J163" s="83" t="s">
        <x:v>146</x:v>
      </x:c>
    </x:row>
    <x:row r="164" spans="1:10" hidden="1" outlineLevel="1" x14ac:dyDescent="0.25">
      <x:c r="A164" s="83" t="s">
        <x:v>153</x:v>
      </x:c>
      <x:c r="B164" s="89"/>
      <x:c r="C164" s="89"/>
      <x:c r="D164" s="89"/>
      <x:c r="E164" s="89"/>
      <x:c r="F164" s="89"/>
      <x:c r="G164" s="89"/>
      <x:c r="H164" s="89"/>
      <x:c r="J164" s="83" t="s">
        <x:v>146</x:v>
      </x:c>
    </x:row>
    <x:row r="165" spans="1:10" hidden="1" outlineLevel="1" x14ac:dyDescent="0.25">
      <x:c r="A165" s="83" t="s">
        <x:v>154</x:v>
      </x:c>
      <x:c r="B165" s="89"/>
      <x:c r="C165" s="89"/>
      <x:c r="D165" s="89"/>
      <x:c r="E165" s="89"/>
      <x:c r="F165" s="89"/>
      <x:c r="G165" s="89"/>
      <x:c r="H165" s="89"/>
      <x:c r="J165" s="83" t="s">
        <x:v>146</x:v>
      </x:c>
    </x:row>
    <x:row r="166" spans="1:10" ht="13" hidden="1" outlineLevel="1" x14ac:dyDescent="0.3">
      <x:c r="A166" s="86" t="s">
        <x:v>96</x:v>
      </x:c>
      <x:c r="B166" s="91">
        <x:f>SUM(B135:B165)</x:f>
        <x:v>0</x:v>
      </x:c>
      <x:c r="C166" s="91">
        <x:f t="shared" ref="C166:H166" si="13">SUM(C135:C165)</x:f>
        <x:v>0</x:v>
      </x:c>
      <x:c r="D166" s="91">
        <x:f t="shared" si="13"/>
        <x:v>0</x:v>
      </x:c>
      <x:c r="E166" s="91">
        <x:f t="shared" si="13"/>
        <x:v>0</x:v>
      </x:c>
      <x:c r="F166" s="91">
        <x:f t="shared" si="13"/>
        <x:v>0</x:v>
      </x:c>
      <x:c r="G166" s="91">
        <x:f t="shared" si="13"/>
        <x:v>0</x:v>
      </x:c>
      <x:c r="H166" s="91">
        <x:f t="shared" si="13"/>
        <x:v>0</x:v>
      </x:c>
    </x:row>
    <x:row r="167" spans="1:10" ht="13" collapsed="1" x14ac:dyDescent="0.3">
      <x:c r="A167" s="86" t="s">
        <x:v>97</x:v>
      </x:c>
      <x:c r="B167" s="89"/>
      <x:c r="C167" s="89"/>
      <x:c r="D167" s="89"/>
      <x:c r="E167" s="89"/>
      <x:c r="F167" s="89"/>
      <x:c r="G167" s="89"/>
      <x:c r="H167" s="89"/>
    </x:row>
    <x:row r="168" spans="1:10" ht="14.5" x14ac:dyDescent="0.35">
      <x:c r="A168" t="s">
        <x:v>155</x:v>
      </x:c>
      <x:c r="B168" s="89">
        <x:v>13889183.79146184</x:v>
      </x:c>
      <x:c r="C168" s="89">
        <x:v>1327136</x:v>
      </x:c>
      <x:c r="D168" s="89"/>
      <x:c r="E168" s="89">
        <x:v>-10157</x:v>
      </x:c>
      <x:c r="F168" s="89">
        <x:f>+C168+D168+E168</x:f>
        <x:v>1316979</x:v>
      </x:c>
      <x:c r="G168" s="89">
        <x:f t="shared" ref="G168:G194" si="14">ROUND(+B168*0.0899,0)</x:f>
        <x:v>1248638</x:v>
      </x:c>
      <x:c r="H168" s="89">
        <x:f t="shared" ref="H168:H191" si="15">+F168-G168</x:f>
        <x:v>68341</x:v>
      </x:c>
      <x:c r="J168" s="83" t="s">
        <x:v>146</x:v>
      </x:c>
    </x:row>
    <x:row r="169" spans="1:10" ht="14.5" x14ac:dyDescent="0.35">
      <x:c r="A169" t="s">
        <x:v>156</x:v>
      </x:c>
      <x:c r="B169" s="89">
        <x:v>5038454.10845898</x:v>
      </x:c>
      <x:c r="C169" s="89">
        <x:v>469478</x:v>
      </x:c>
      <x:c r="D169" s="89"/>
      <x:c r="E169" s="89">
        <x:v>8271</x:v>
      </x:c>
      <x:c r="F169" s="89">
        <x:f t="shared" ref="F169:F194" si="16">+C169+D169+E169</x:f>
        <x:v>477749</x:v>
      </x:c>
      <x:c r="G169" s="89">
        <x:f t="shared" si="14"/>
        <x:v>452957</x:v>
      </x:c>
      <x:c r="H169" s="89">
        <x:f t="shared" si="15"/>
        <x:v>24792</x:v>
      </x:c>
      <x:c r="J169" s="83" t="s">
        <x:v>146</x:v>
      </x:c>
    </x:row>
    <x:row r="170" spans="1:10" ht="14.5" x14ac:dyDescent="0.35">
      <x:c r="A170" t="s">
        <x:v>157</x:v>
      </x:c>
      <x:c r="B170" s="89">
        <x:v>-452507.60087072564</x:v>
      </x:c>
      <x:c r="C170" s="89">
        <x:v>-43575</x:v>
      </x:c>
      <x:c r="D170" s="89"/>
      <x:c r="E170" s="89">
        <x:v>668</x:v>
      </x:c>
      <x:c r="F170" s="89">
        <x:f t="shared" si="16"/>
        <x:v>-42907</x:v>
      </x:c>
      <x:c r="G170" s="89">
        <x:f t="shared" si="14"/>
        <x:v>-40680</x:v>
      </x:c>
      <x:c r="H170" s="89">
        <x:f t="shared" si="15"/>
        <x:v>-2227</x:v>
      </x:c>
      <x:c r="J170" s="83" t="s">
        <x:v>146</x:v>
      </x:c>
    </x:row>
    <x:row r="171" spans="1:10" ht="14.5" x14ac:dyDescent="0.35">
      <x:c r="A171" t="s">
        <x:v>158</x:v>
      </x:c>
      <x:c r="B171" s="89">
        <x:v>-22979.271365161818</x:v>
      </x:c>
      <x:c r="C171" s="89">
        <x:v>-2296</x:v>
      </x:c>
      <x:c r="D171" s="89"/>
      <x:c r="E171" s="89">
        <x:v>117</x:v>
      </x:c>
      <x:c r="F171" s="89">
        <x:f t="shared" si="16"/>
        <x:v>-2179</x:v>
      </x:c>
      <x:c r="G171" s="89">
        <x:f t="shared" si="14"/>
        <x:v>-2066</x:v>
      </x:c>
      <x:c r="H171" s="89">
        <x:f t="shared" si="15"/>
        <x:v>-113</x:v>
      </x:c>
      <x:c r="J171" s="83" t="s">
        <x:v>146</x:v>
      </x:c>
    </x:row>
    <x:row r="172" spans="1:10" ht="14.5" x14ac:dyDescent="0.35">
      <x:c r="A172" t="s">
        <x:v>159</x:v>
      </x:c>
      <x:c r="B172" s="89">
        <x:v>243.45731824219303</x:v>
      </x:c>
      <x:c r="C172" s="89">
        <x:v>24</x:v>
      </x:c>
      <x:c r="D172" s="89"/>
      <x:c r="E172" s="89">
        <x:v>-1</x:v>
      </x:c>
      <x:c r="F172" s="89">
        <x:f t="shared" si="16"/>
        <x:v>23</x:v>
      </x:c>
      <x:c r="G172" s="89">
        <x:f t="shared" si="14"/>
        <x:v>22</x:v>
      </x:c>
      <x:c r="H172" s="89">
        <x:f t="shared" si="15"/>
        <x:v>1</x:v>
      </x:c>
      <x:c r="J172" s="83" t="s">
        <x:v>146</x:v>
      </x:c>
    </x:row>
    <x:row r="173" spans="1:10" ht="14.5" x14ac:dyDescent="0.35">
      <x:c r="A173" t="s">
        <x:v>160</x:v>
      </x:c>
      <x:c r="B173" s="89">
        <x:v>600348.82571140735</x:v>
      </x:c>
      <x:c r="C173" s="89">
        <x:v>57984</x:v>
      </x:c>
      <x:c r="D173" s="89"/>
      <x:c r="E173" s="89">
        <x:v>-1059</x:v>
      </x:c>
      <x:c r="F173" s="89">
        <x:f t="shared" si="16"/>
        <x:v>56925</x:v>
      </x:c>
      <x:c r="G173" s="89">
        <x:f t="shared" si="14"/>
        <x:v>53971</x:v>
      </x:c>
      <x:c r="H173" s="89">
        <x:f t="shared" si="15"/>
        <x:v>2954</x:v>
      </x:c>
      <x:c r="J173" s="83" t="s">
        <x:v>146</x:v>
      </x:c>
    </x:row>
    <x:row r="174" spans="1:10" ht="14.5" x14ac:dyDescent="0.35">
      <x:c r="A174" t="s">
        <x:v>161</x:v>
      </x:c>
      <x:c r="B174" s="89">
        <x:v>51292.124256842231</x:v>
      </x:c>
      <x:c r="C174" s="89">
        <x:v>4760</x:v>
      </x:c>
      <x:c r="D174" s="89"/>
      <x:c r="E174" s="89">
        <x:v>103</x:v>
      </x:c>
      <x:c r="F174" s="89">
        <x:f t="shared" si="16"/>
        <x:v>4863</x:v>
      </x:c>
      <x:c r="G174" s="89">
        <x:f>ROUND(+B174*0.0899,0)+1</x:f>
        <x:v>4612</x:v>
      </x:c>
      <x:c r="H174" s="89">
        <x:f t="shared" si="15"/>
        <x:v>251</x:v>
      </x:c>
      <x:c r="J174" s="83" t="s">
        <x:v>146</x:v>
      </x:c>
    </x:row>
    <x:row r="175" spans="1:10" ht="14.5" x14ac:dyDescent="0.35">
      <x:c r="A175" t="s">
        <x:v>162</x:v>
      </x:c>
      <x:c r="B175" s="89">
        <x:v>13115.582312124614</x:v>
      </x:c>
      <x:c r="C175" s="89">
        <x:v>976</x:v>
      </x:c>
      <x:c r="D175" s="89"/>
      <x:c r="E175" s="89">
        <x:v>268</x:v>
      </x:c>
      <x:c r="F175" s="89">
        <x:f t="shared" si="16"/>
        <x:v>1244</x:v>
      </x:c>
      <x:c r="G175" s="89">
        <x:f t="shared" si="14"/>
        <x:v>1179</x:v>
      </x:c>
      <x:c r="H175" s="89">
        <x:f t="shared" si="15"/>
        <x:v>65</x:v>
      </x:c>
      <x:c r="J175" s="83" t="s">
        <x:v>146</x:v>
      </x:c>
    </x:row>
    <x:row r="176" spans="1:10" ht="14.5" x14ac:dyDescent="0.35">
      <x:c r="A176" t="s">
        <x:v>163</x:v>
      </x:c>
      <x:c r="B176" s="89">
        <x:v>-694503.58575742878</x:v>
      </x:c>
      <x:c r="C176" s="89">
        <x:v>-67050</x:v>
      </x:c>
      <x:c r="D176" s="89"/>
      <x:c r="E176" s="89">
        <x:v>1197</x:v>
      </x:c>
      <x:c r="F176" s="89">
        <x:f t="shared" si="16"/>
        <x:v>-65853</x:v>
      </x:c>
      <x:c r="G176" s="89">
        <x:f t="shared" si="14"/>
        <x:v>-62436</x:v>
      </x:c>
      <x:c r="H176" s="89">
        <x:f t="shared" si="15"/>
        <x:v>-3417</x:v>
      </x:c>
      <x:c r="J176" s="83" t="s">
        <x:v>146</x:v>
      </x:c>
    </x:row>
    <x:row r="177" spans="1:10" ht="14.5" x14ac:dyDescent="0.35">
      <x:c r="A177" t="s">
        <x:v>164</x:v>
      </x:c>
      <x:c r="B177" s="89">
        <x:v>6464.6404298355283</x:v>
      </x:c>
      <x:c r="C177" s="89">
        <x:v>620</x:v>
      </x:c>
      <x:c r="D177" s="89"/>
      <x:c r="E177" s="89">
        <x:v>-7</x:v>
      </x:c>
      <x:c r="F177" s="89">
        <x:f t="shared" si="16"/>
        <x:v>613</x:v>
      </x:c>
      <x:c r="G177" s="89">
        <x:f t="shared" si="14"/>
        <x:v>581</x:v>
      </x:c>
      <x:c r="H177" s="89">
        <x:f t="shared" si="15"/>
        <x:v>32</x:v>
      </x:c>
      <x:c r="J177" s="83" t="s">
        <x:v>146</x:v>
      </x:c>
    </x:row>
    <x:row r="178" spans="1:10" ht="14.5" x14ac:dyDescent="0.35">
      <x:c r="A178" t="s">
        <x:v>165</x:v>
      </x:c>
      <x:c r="B178" s="89">
        <x:v>-30077.169025742111</x:v>
      </x:c>
      <x:c r="C178" s="89">
        <x:v>-2990</x:v>
      </x:c>
      <x:c r="D178" s="89"/>
      <x:c r="E178" s="89">
        <x:v>138</x:v>
      </x:c>
      <x:c r="F178" s="89">
        <x:f t="shared" si="16"/>
        <x:v>-2852</x:v>
      </x:c>
      <x:c r="G178" s="89">
        <x:f t="shared" si="14"/>
        <x:v>-2704</x:v>
      </x:c>
      <x:c r="H178" s="89">
        <x:f t="shared" si="15"/>
        <x:v>-148</x:v>
      </x:c>
      <x:c r="J178" s="83" t="s">
        <x:v>146</x:v>
      </x:c>
    </x:row>
    <x:row r="179" spans="1:10" ht="14.5" x14ac:dyDescent="0.35">
      <x:c r="A179" t="s">
        <x:v>166</x:v>
      </x:c>
      <x:c r="B179" s="89">
        <x:v>436.410169962395</x:v>
      </x:c>
      <x:c r="C179" s="89">
        <x:v>43</x:v>
      </x:c>
      <x:c r="D179" s="89"/>
      <x:c r="E179" s="89">
        <x:v>-2</x:v>
      </x:c>
      <x:c r="F179" s="89">
        <x:f t="shared" si="16"/>
        <x:v>41</x:v>
      </x:c>
      <x:c r="G179" s="89">
        <x:f t="shared" si="14"/>
        <x:v>39</x:v>
      </x:c>
      <x:c r="H179" s="89">
        <x:f t="shared" si="15"/>
        <x:v>2</x:v>
      </x:c>
      <x:c r="J179" s="83" t="s">
        <x:v>146</x:v>
      </x:c>
    </x:row>
    <x:row r="180" spans="1:10" ht="14.5" x14ac:dyDescent="0.35">
      <x:c r="A180" t="s">
        <x:v>167</x:v>
      </x:c>
      <x:c r="B180" s="89">
        <x:v>0</x:v>
      </x:c>
      <x:c r="C180" s="89">
        <x:v>0</x:v>
      </x:c>
      <x:c r="D180" s="89"/>
      <x:c r="E180" s="89">
        <x:v>0</x:v>
      </x:c>
      <x:c r="F180" s="89">
        <x:f t="shared" si="16"/>
        <x:v>0</x:v>
      </x:c>
      <x:c r="G180" s="89">
        <x:f t="shared" si="14"/>
        <x:v>0</x:v>
      </x:c>
      <x:c r="H180" s="89">
        <x:f t="shared" si="15"/>
        <x:v>0</x:v>
      </x:c>
      <x:c r="J180" s="83" t="s">
        <x:v>146</x:v>
      </x:c>
    </x:row>
    <x:row r="181" spans="1:10" ht="14.5" x14ac:dyDescent="0.35">
      <x:c r="A181" t="s">
        <x:v>168</x:v>
      </x:c>
      <x:c r="B181" s="89">
        <x:v>0</x:v>
      </x:c>
      <x:c r="C181" s="89">
        <x:v>0</x:v>
      </x:c>
      <x:c r="D181" s="89"/>
      <x:c r="E181" s="89">
        <x:v>0</x:v>
      </x:c>
      <x:c r="F181" s="89">
        <x:f t="shared" si="16"/>
        <x:v>0</x:v>
      </x:c>
      <x:c r="G181" s="89">
        <x:f t="shared" si="14"/>
        <x:v>0</x:v>
      </x:c>
      <x:c r="H181" s="89">
        <x:f t="shared" si="15"/>
        <x:v>0</x:v>
      </x:c>
      <x:c r="J181" s="83" t="s">
        <x:v>146</x:v>
      </x:c>
    </x:row>
    <x:row r="182" spans="1:10" ht="14.5" x14ac:dyDescent="0.35">
      <x:c r="A182" t="s">
        <x:v>169</x:v>
      </x:c>
      <x:c r="B182" s="89">
        <x:v>2652.0433387835928</x:v>
      </x:c>
      <x:c r="C182" s="89">
        <x:v>253</x:v>
      </x:c>
      <x:c r="D182" s="89"/>
      <x:c r="E182" s="89">
        <x:v>-1</x:v>
      </x:c>
      <x:c r="F182" s="89">
        <x:f t="shared" si="16"/>
        <x:v>252</x:v>
      </x:c>
      <x:c r="G182" s="89">
        <x:f t="shared" si="14"/>
        <x:v>238</x:v>
      </x:c>
      <x:c r="H182" s="89">
        <x:f t="shared" si="15"/>
        <x:v>14</x:v>
      </x:c>
      <x:c r="J182" s="83" t="s">
        <x:v>146</x:v>
      </x:c>
    </x:row>
    <x:row r="183" spans="1:10" ht="14.5" x14ac:dyDescent="0.35">
      <x:c r="A183" t="s">
        <x:v>170</x:v>
      </x:c>
      <x:c r="B183" s="89">
        <x:v>-1292.4898129758799</x:v>
      </x:c>
      <x:c r="C183" s="89">
        <x:v>-131</x:v>
      </x:c>
      <x:c r="D183" s="89"/>
      <x:c r="E183" s="89">
        <x:v>8</x:v>
      </x:c>
      <x:c r="F183" s="89">
        <x:f t="shared" si="16"/>
        <x:v>-123</x:v>
      </x:c>
      <x:c r="G183" s="89">
        <x:f>ROUND(+B183*0.0899,0)-1</x:f>
        <x:v>-117</x:v>
      </x:c>
      <x:c r="H183" s="89">
        <x:f>+F183-G183</x:f>
        <x:v>-6</x:v>
      </x:c>
      <x:c r="J183" s="83" t="s">
        <x:v>146</x:v>
      </x:c>
    </x:row>
    <x:row r="184" spans="1:10" ht="14.5" x14ac:dyDescent="0.35">
      <x:c r="A184" t="s">
        <x:v>171</x:v>
      </x:c>
      <x:c r="B184" s="89">
        <x:v>-14044.077923876988</x:v>
      </x:c>
      <x:c r="C184" s="89">
        <x:v>-1397</x:v>
      </x:c>
      <x:c r="D184" s="89"/>
      <x:c r="E184" s="89">
        <x:v>65</x:v>
      </x:c>
      <x:c r="F184" s="89">
        <x:f t="shared" si="16"/>
        <x:v>-1332</x:v>
      </x:c>
      <x:c r="G184" s="89">
        <x:f t="shared" si="14"/>
        <x:v>-1263</x:v>
      </x:c>
      <x:c r="H184" s="89">
        <x:f t="shared" si="15"/>
        <x:v>-69</x:v>
      </x:c>
      <x:c r="J184" s="83" t="s">
        <x:v>146</x:v>
      </x:c>
    </x:row>
    <x:row r="185" spans="1:10" ht="14.5" x14ac:dyDescent="0.35">
      <x:c r="A185" t="s">
        <x:v>172</x:v>
      </x:c>
      <x:c r="B185" s="89">
        <x:v>19531.609012178837</x:v>
      </x:c>
      <x:c r="C185" s="89">
        <x:v>1953</x:v>
      </x:c>
      <x:c r="D185" s="89"/>
      <x:c r="E185" s="89">
        <x:v>-101</x:v>
      </x:c>
      <x:c r="F185" s="89">
        <x:f t="shared" si="16"/>
        <x:v>1852</x:v>
      </x:c>
      <x:c r="G185" s="89">
        <x:f t="shared" si="14"/>
        <x:v>1756</x:v>
      </x:c>
      <x:c r="H185" s="89">
        <x:f t="shared" si="15"/>
        <x:v>96</x:v>
      </x:c>
      <x:c r="J185" s="83" t="s">
        <x:v>146</x:v>
      </x:c>
    </x:row>
    <x:row r="186" spans="1:10" ht="14.5" x14ac:dyDescent="0.35">
      <x:c r="A186" t="s">
        <x:v>173</x:v>
      </x:c>
      <x:c r="B186" s="89">
        <x:v>-218038.52084475989</x:v>
      </x:c>
      <x:c r="C186" s="89">
        <x:v>-20636</x:v>
      </x:c>
      <x:c r="D186" s="89"/>
      <x:c r="E186" s="89">
        <x:v>-39</x:v>
      </x:c>
      <x:c r="F186" s="89">
        <x:f t="shared" si="16"/>
        <x:v>-20675</x:v>
      </x:c>
      <x:c r="G186" s="89">
        <x:f t="shared" si="14"/>
        <x:v>-19602</x:v>
      </x:c>
      <x:c r="H186" s="89">
        <x:f t="shared" si="15"/>
        <x:v>-1073</x:v>
      </x:c>
      <x:c r="J186" s="83" t="s">
        <x:v>146</x:v>
      </x:c>
    </x:row>
    <x:row r="187" spans="1:10" ht="14.5" x14ac:dyDescent="0.35">
      <x:c r="A187" t="s">
        <x:v>174</x:v>
      </x:c>
      <x:c r="B187" s="89">
        <x:v>0</x:v>
      </x:c>
      <x:c r="C187" s="89">
        <x:v>0</x:v>
      </x:c>
      <x:c r="D187" s="89"/>
      <x:c r="E187" s="89">
        <x:v>0</x:v>
      </x:c>
      <x:c r="F187" s="89">
        <x:f t="shared" si="16"/>
        <x:v>0</x:v>
      </x:c>
      <x:c r="G187" s="89">
        <x:f t="shared" si="14"/>
        <x:v>0</x:v>
      </x:c>
      <x:c r="H187" s="89">
        <x:f t="shared" si="15"/>
        <x:v>0</x:v>
      </x:c>
      <x:c r="J187" s="83" t="s">
        <x:v>146</x:v>
      </x:c>
    </x:row>
    <x:row r="188" spans="1:10" ht="14.5" x14ac:dyDescent="0.35">
      <x:c r="A188" t="s">
        <x:v>175</x:v>
      </x:c>
      <x:c r="B188" s="89">
        <x:v>-233173.87167498449</x:v>
      </x:c>
      <x:c r="C188" s="89">
        <x:v>-21802</x:v>
      </x:c>
      <x:c r="D188" s="89"/>
      <x:c r="E188" s="89">
        <x:v>-307</x:v>
      </x:c>
      <x:c r="F188" s="89">
        <x:f t="shared" si="16"/>
        <x:v>-22109</x:v>
      </x:c>
      <x:c r="G188" s="89">
        <x:f>ROUND(+B188*0.0899,0)-1</x:f>
        <x:v>-20963</x:v>
      </x:c>
      <x:c r="H188" s="89">
        <x:f t="shared" si="15"/>
        <x:v>-1146</x:v>
      </x:c>
      <x:c r="J188" s="83" t="s">
        <x:v>146</x:v>
      </x:c>
    </x:row>
    <x:row r="189" spans="1:10" ht="14.5" x14ac:dyDescent="0.35">
      <x:c r="A189" t="s">
        <x:v>176</x:v>
      </x:c>
      <x:c r="B189" s="89">
        <x:v>-188441.41535320666</x:v>
      </x:c>
      <x:c r="C189" s="89">
        <x:v>-17164</x:v>
      </x:c>
      <x:c r="D189" s="89"/>
      <x:c r="E189" s="89">
        <x:v>-704</x:v>
      </x:c>
      <x:c r="F189" s="89">
        <x:f t="shared" si="16"/>
        <x:v>-17868</x:v>
      </x:c>
      <x:c r="G189" s="89">
        <x:f t="shared" si="14"/>
        <x:v>-16941</x:v>
      </x:c>
      <x:c r="H189" s="89">
        <x:f t="shared" si="15"/>
        <x:v>-927</x:v>
      </x:c>
      <x:c r="J189" s="83" t="s">
        <x:v>146</x:v>
      </x:c>
    </x:row>
    <x:row r="190" spans="1:10" ht="14.5" x14ac:dyDescent="0.35">
      <x:c r="A190" t="s">
        <x:v>177</x:v>
      </x:c>
      <x:c r="B190" s="89">
        <x:v>652330.91963816527</x:v>
      </x:c>
      <x:c r="C190" s="89">
        <x:v>62874</x:v>
      </x:c>
      <x:c r="D190" s="89"/>
      <x:c r="E190" s="89">
        <x:v>-1019</x:v>
      </x:c>
      <x:c r="F190" s="89">
        <x:f t="shared" si="16"/>
        <x:v>61855</x:v>
      </x:c>
      <x:c r="G190" s="89">
        <x:f t="shared" si="14"/>
        <x:v>58645</x:v>
      </x:c>
      <x:c r="H190" s="89">
        <x:f t="shared" si="15"/>
        <x:v>3210</x:v>
      </x:c>
      <x:c r="J190" s="83" t="s">
        <x:v>146</x:v>
      </x:c>
    </x:row>
    <x:row r="191" spans="1:10" ht="14.5" x14ac:dyDescent="0.35">
      <x:c r="A191" t="s">
        <x:v>178</x:v>
      </x:c>
      <x:c r="B191" s="89">
        <x:v>-241845.94134437628</x:v>
      </x:c>
      <x:c r="C191" s="89">
        <x:v>-22028</x:v>
      </x:c>
      <x:c r="D191" s="89"/>
      <x:c r="E191" s="89">
        <x:v>-904</x:v>
      </x:c>
      <x:c r="F191" s="89">
        <x:f t="shared" si="16"/>
        <x:v>-22932</x:v>
      </x:c>
      <x:c r="G191" s="89">
        <x:f t="shared" si="14"/>
        <x:v>-21742</x:v>
      </x:c>
      <x:c r="H191" s="89">
        <x:f t="shared" si="15"/>
        <x:v>-1190</x:v>
      </x:c>
      <x:c r="J191" s="83" t="s">
        <x:v>146</x:v>
      </x:c>
    </x:row>
    <x:row r="192" spans="1:10" ht="14.5" x14ac:dyDescent="0.35">
      <x:c r="A192" t="s">
        <x:v>179</x:v>
      </x:c>
      <x:c r="B192" s="89">
        <x:v>-3346.5975889847009</x:v>
      </x:c>
      <x:c r="C192" s="89">
        <x:v>-309</x:v>
      </x:c>
      <x:c r="D192" s="89"/>
      <x:c r="E192" s="89">
        <x:v>-8</x:v>
      </x:c>
      <x:c r="F192" s="89">
        <x:f t="shared" si="16"/>
        <x:v>-317</x:v>
      </x:c>
      <x:c r="G192" s="89">
        <x:f t="shared" si="14"/>
        <x:v>-301</x:v>
      </x:c>
      <x:c r="H192" s="89">
        <x:f>+F192-G192</x:f>
        <x:v>-16</x:v>
      </x:c>
      <x:c r="J192" s="83" t="s">
        <x:v>146</x:v>
      </x:c>
    </x:row>
    <x:row r="193" spans="1:15" ht="14.5" x14ac:dyDescent="0.35">
      <x:c r="A193" t="s">
        <x:v>180</x:v>
      </x:c>
      <x:c r="B193" s="89">
        <x:v>33.560845565262795</x:v>
      </x:c>
      <x:c r="C193" s="89">
        <x:v>3</x:v>
      </x:c>
      <x:c r="D193" s="89"/>
      <x:c r="E193" s="89">
        <x:v>0</x:v>
      </x:c>
      <x:c r="F193" s="89">
        <x:f t="shared" si="16"/>
        <x:v>3</x:v>
      </x:c>
      <x:c r="G193" s="89">
        <x:f t="shared" si="14"/>
        <x:v>3</x:v>
      </x:c>
      <x:c r="H193" s="89">
        <x:f>+F193-G193</x:f>
        <x:v>0</x:v>
      </x:c>
      <x:c r="J193" s="83" t="s">
        <x:v>146</x:v>
      </x:c>
    </x:row>
    <x:row r="194" spans="1:15" ht="14.5" x14ac:dyDescent="0.35">
      <x:c r="A194" t="s">
        <x:v>181</x:v>
      </x:c>
      <x:c r="B194" s="89">
        <x:v>539.72749823208937</x:v>
      </x:c>
      <x:c r="C194" s="89">
        <x:v>49</x:v>
      </x:c>
      <x:c r="D194" s="89"/>
      <x:c r="E194" s="89">
        <x:v>2</x:v>
      </x:c>
      <x:c r="F194" s="89">
        <x:f t="shared" si="16"/>
        <x:v>51</x:v>
      </x:c>
      <x:c r="G194" s="89">
        <x:f t="shared" si="14"/>
        <x:v>49</x:v>
      </x:c>
      <x:c r="H194" s="89">
        <x:f>+F194-G194</x:f>
        <x:v>2</x:v>
      </x:c>
      <x:c r="J194" s="83" t="s">
        <x:v>146</x:v>
      </x:c>
    </x:row>
    <x:row r="195" spans="1:15" ht="13" x14ac:dyDescent="0.3">
      <x:c r="A195" s="86" t="s">
        <x:v>134</x:v>
      </x:c>
      <x:c r="B195" s="92">
        <x:f t="shared" ref="B195:H195" si="17">SUM(B168:B194)</x:f>
        <x:v>18174376.25888994</x:v>
      </x:c>
      <x:c r="C195" s="92">
        <x:f t="shared" si="17"/>
        <x:v>1726775</x:v>
      </x:c>
      <x:c r="D195" s="92">
        <x:f t="shared" si="17"/>
        <x:v>0</x:v>
      </x:c>
      <x:c r="E195" s="92">
        <x:f t="shared" si="17"/>
        <x:v>-3472</x:v>
      </x:c>
      <x:c r="F195" s="92">
        <x:f t="shared" si="17"/>
        <x:v>1723303</x:v>
      </x:c>
      <x:c r="G195" s="92">
        <x:f t="shared" si="17"/>
        <x:v>1633875</x:v>
      </x:c>
      <x:c r="H195" s="92">
        <x:f t="shared" si="17"/>
        <x:v>89428</x:v>
      </x:c>
    </x:row>
    <x:row r="196" spans="1:15" ht="13" x14ac:dyDescent="0.3">
      <x:c r="A196" s="86" t="s">
        <x:v>135</x:v>
      </x:c>
      <x:c r="B196" s="89"/>
      <x:c r="C196" s="89"/>
      <x:c r="D196" s="89"/>
      <x:c r="E196" s="89"/>
      <x:c r="F196" s="89"/>
      <x:c r="G196" s="89"/>
      <x:c r="H196" s="89"/>
    </x:row>
    <x:row r="197" spans="1:15" ht="14.5" x14ac:dyDescent="0.35">
      <x:c r="A197" s="83" t="s">
        <x:v>346</x:v>
      </x:c>
      <x:c r="B197" s="89">
        <x:v>13889183.79146184</x:v>
      </x:c>
      <x:c r="C197" s="89">
        <x:v>-332381</x:v>
      </x:c>
      <x:c r="D197" s="89">
        <x:v>55815</x:v>
      </x:c>
      <x:c r="E197" s="89"/>
      <x:c r="F197" s="89">
        <x:f t="shared" ref="F197:F223" si="18">+C197+D197</x:f>
        <x:v>-276566</x:v>
      </x:c>
      <x:c r="G197" s="89">
        <x:f t="shared" ref="G197:G223" si="19">ROUND(-B197*0.0899*0.21,0)</x:f>
        <x:v>-262214</x:v>
      </x:c>
      <x:c r="H197" s="89">
        <x:f t="shared" ref="H197:H223" si="20">+F197-G197</x:f>
        <x:v>-14352</x:v>
      </x:c>
      <x:c r="J197" s="83" t="s">
        <x:v>146</x:v>
      </x:c>
      <x:c r="L197" s="89">
        <x:f t="shared" ref="L197:L223" si="21">-H168*0.21</x:f>
        <x:v>-14351.609999999999</x:v>
      </x:c>
      <x:c r="O197"/>
    </x:row>
    <x:row r="198" spans="1:15" ht="14.5" x14ac:dyDescent="0.35">
      <x:c r="A198" s="83" t="s">
        <x:v>347</x:v>
      </x:c>
      <x:c r="B198" s="89">
        <x:v>5038454.10845898</x:v>
      </x:c>
      <x:c r="C198" s="89">
        <x:v>-121352</x:v>
      </x:c>
      <x:c r="D198" s="89">
        <x:v>21025</x:v>
      </x:c>
      <x:c r="E198" s="89"/>
      <x:c r="F198" s="89">
        <x:f t="shared" si="18"/>
        <x:v>-100327</x:v>
      </x:c>
      <x:c r="G198" s="89">
        <x:f t="shared" si="19"/>
        <x:v>-95121</x:v>
      </x:c>
      <x:c r="H198" s="89">
        <x:f t="shared" si="20"/>
        <x:v>-5206</x:v>
      </x:c>
      <x:c r="J198" s="83" t="s">
        <x:v>146</x:v>
      </x:c>
      <x:c r="L198" s="89">
        <x:f t="shared" si="21"/>
        <x:v>-5206.32</x:v>
      </x:c>
      <x:c r="O198"/>
    </x:row>
    <x:row r="199" spans="1:15" ht="14.5" x14ac:dyDescent="0.35">
      <x:c r="A199" s="83" t="s">
        <x:v>348</x:v>
      </x:c>
      <x:c r="B199" s="89">
        <x:v>-452507.60087072564</x:v>
      </x:c>
      <x:c r="C199" s="89">
        <x:v>13091</x:v>
      </x:c>
      <x:c r="D199" s="89">
        <x:v>-4080</x:v>
      </x:c>
      <x:c r="E199" s="89"/>
      <x:c r="F199" s="89">
        <x:f t="shared" si="18"/>
        <x:v>9011</x:v>
      </x:c>
      <x:c r="G199" s="89">
        <x:f>ROUND(-B199*0.0899*0.21,0)-1</x:f>
        <x:v>8542</x:v>
      </x:c>
      <x:c r="H199" s="89">
        <x:f t="shared" si="20"/>
        <x:v>469</x:v>
      </x:c>
      <x:c r="J199" s="83" t="s">
        <x:v>146</x:v>
      </x:c>
      <x:c r="L199" s="89">
        <x:f t="shared" si="21"/>
        <x:v>467.66999999999996</x:v>
      </x:c>
      <x:c r="O199"/>
    </x:row>
    <x:row r="200" spans="1:15" ht="14.5" x14ac:dyDescent="0.35">
      <x:c r="A200" s="83" t="s">
        <x:v>349</x:v>
      </x:c>
      <x:c r="B200" s="89">
        <x:v>-22979.271365161818</x:v>
      </x:c>
      <x:c r="C200" s="89">
        <x:v>800</x:v>
      </x:c>
      <x:c r="D200" s="89">
        <x:v>-343</x:v>
      </x:c>
      <x:c r="E200" s="89"/>
      <x:c r="F200" s="89">
        <x:f t="shared" si="18"/>
        <x:v>457</x:v>
      </x:c>
      <x:c r="G200" s="89">
        <x:f t="shared" si="19"/>
        <x:v>434</x:v>
      </x:c>
      <x:c r="H200" s="89">
        <x:f t="shared" si="20"/>
        <x:v>23</x:v>
      </x:c>
      <x:c r="J200" s="83" t="s">
        <x:v>146</x:v>
      </x:c>
      <x:c r="L200" s="89">
        <x:f t="shared" si="21"/>
        <x:v>23.73</x:v>
      </x:c>
      <x:c r="O200"/>
    </x:row>
    <x:row r="201" spans="1:15" ht="14.5" x14ac:dyDescent="0.35">
      <x:c r="A201" s="83" t="s">
        <x:v>350</x:v>
      </x:c>
      <x:c r="B201" s="89">
        <x:v>243.45731824219303</x:v>
      </x:c>
      <x:c r="C201" s="89">
        <x:v>-8</x:v>
      </x:c>
      <x:c r="D201" s="89">
        <x:v>3</x:v>
      </x:c>
      <x:c r="E201" s="89"/>
      <x:c r="F201" s="89">
        <x:f t="shared" si="18"/>
        <x:v>-5</x:v>
      </x:c>
      <x:c r="G201" s="89">
        <x:f t="shared" si="19"/>
        <x:v>-5</x:v>
      </x:c>
      <x:c r="H201" s="89">
        <x:f t="shared" si="20"/>
        <x:v>0</x:v>
      </x:c>
      <x:c r="J201" s="83" t="s">
        <x:v>146</x:v>
      </x:c>
      <x:c r="L201" s="89">
        <x:f t="shared" si="21"/>
        <x:v>-0.21</x:v>
      </x:c>
      <x:c r="O201"/>
    </x:row>
    <x:row r="202" spans="1:15" ht="14.5" x14ac:dyDescent="0.35">
      <x:c r="A202" s="83" t="s">
        <x:v>351</x:v>
      </x:c>
      <x:c r="B202" s="89">
        <x:v>600348.82571140735</x:v>
      </x:c>
      <x:c r="C202" s="89">
        <x:v>-15360</x:v>
      </x:c>
      <x:c r="D202" s="89">
        <x:v>3405</x:v>
      </x:c>
      <x:c r="E202" s="89"/>
      <x:c r="F202" s="89">
        <x:f t="shared" si="18"/>
        <x:v>-11955</x:v>
      </x:c>
      <x:c r="G202" s="89">
        <x:f t="shared" si="19"/>
        <x:v>-11334</x:v>
      </x:c>
      <x:c r="H202" s="89">
        <x:f t="shared" si="20"/>
        <x:v>-621</x:v>
      </x:c>
      <x:c r="J202" s="83" t="s">
        <x:v>146</x:v>
      </x:c>
      <x:c r="L202" s="89">
        <x:f t="shared" si="21"/>
        <x:v>-620.34</x:v>
      </x:c>
      <x:c r="O202"/>
    </x:row>
    <x:row r="203" spans="1:15" ht="14.5" x14ac:dyDescent="0.35">
      <x:c r="A203" s="83" t="s">
        <x:v>352</x:v>
      </x:c>
      <x:c r="B203" s="89">
        <x:v>51292.124256842231</x:v>
      </x:c>
      <x:c r="C203" s="89">
        <x:v>-1008</x:v>
      </x:c>
      <x:c r="D203" s="89">
        <x:v>-13</x:v>
      </x:c>
      <x:c r="E203" s="89"/>
      <x:c r="F203" s="89">
        <x:f t="shared" si="18"/>
        <x:v>-1021</x:v>
      </x:c>
      <x:c r="G203" s="89">
        <x:f t="shared" si="19"/>
        <x:v>-968</x:v>
      </x:c>
      <x:c r="H203" s="89">
        <x:f t="shared" si="20"/>
        <x:v>-53</x:v>
      </x:c>
      <x:c r="J203" s="83" t="s">
        <x:v>146</x:v>
      </x:c>
      <x:c r="L203" s="89">
        <x:f t="shared" si="21"/>
        <x:v>-52.71</x:v>
      </x:c>
      <x:c r="O203"/>
    </x:row>
    <x:row r="204" spans="1:15" ht="14.5" x14ac:dyDescent="0.35">
      <x:c r="A204" s="83" t="s">
        <x:v>353</x:v>
      </x:c>
      <x:c r="B204" s="89">
        <x:v>13115.582312124614</x:v>
      </x:c>
      <x:c r="C204" s="89">
        <x:v>-249</x:v>
      </x:c>
      <x:c r="D204" s="89">
        <x:v>-12</x:v>
      </x:c>
      <x:c r="E204" s="89"/>
      <x:c r="F204" s="89">
        <x:f t="shared" si="18"/>
        <x:v>-261</x:v>
      </x:c>
      <x:c r="G204" s="89">
        <x:f>ROUND(-B204*0.0899*0.21,0)-1</x:f>
        <x:v>-249</x:v>
      </x:c>
      <x:c r="H204" s="89">
        <x:f t="shared" si="20"/>
        <x:v>-12</x:v>
      </x:c>
      <x:c r="J204" s="83" t="s">
        <x:v>146</x:v>
      </x:c>
      <x:c r="L204" s="89">
        <x:f t="shared" si="21"/>
        <x:v>-13.65</x:v>
      </x:c>
      <x:c r="O204"/>
    </x:row>
    <x:row r="205" spans="1:15" ht="14.5" x14ac:dyDescent="0.35">
      <x:c r="A205" s="83" t="s">
        <x:v>354</x:v>
      </x:c>
      <x:c r="B205" s="89">
        <x:v>-694503.58575742878</x:v>
      </x:c>
      <x:c r="C205" s="89">
        <x:v>18433</x:v>
      </x:c>
      <x:c r="D205" s="89">
        <x:v>-4603</x:v>
      </x:c>
      <x:c r="E205" s="89"/>
      <x:c r="F205" s="89">
        <x:f t="shared" si="18"/>
        <x:v>13830</x:v>
      </x:c>
      <x:c r="G205" s="89">
        <x:f t="shared" si="19"/>
        <x:v>13112</x:v>
      </x:c>
      <x:c r="H205" s="89">
        <x:f t="shared" si="20"/>
        <x:v>718</x:v>
      </x:c>
      <x:c r="J205" s="83" t="s">
        <x:v>146</x:v>
      </x:c>
      <x:c r="L205" s="89">
        <x:f t="shared" si="21"/>
        <x:v>717.56999999999994</x:v>
      </x:c>
      <x:c r="O205"/>
    </x:row>
    <x:row r="206" spans="1:15" ht="14.5" x14ac:dyDescent="0.35">
      <x:c r="A206" s="83" t="s">
        <x:v>355</x:v>
      </x:c>
      <x:c r="B206" s="89">
        <x:v>6464.6404298355283</x:v>
      </x:c>
      <x:c r="C206" s="89">
        <x:v>-160</x:v>
      </x:c>
      <x:c r="D206" s="89">
        <x:v>31</x:v>
      </x:c>
      <x:c r="E206" s="89"/>
      <x:c r="F206" s="89">
        <x:f t="shared" si="18"/>
        <x:v>-129</x:v>
      </x:c>
      <x:c r="G206" s="89">
        <x:f t="shared" si="19"/>
        <x:v>-122</x:v>
      </x:c>
      <x:c r="H206" s="89">
        <x:f t="shared" si="20"/>
        <x:v>-7</x:v>
      </x:c>
      <x:c r="J206" s="83" t="s">
        <x:v>146</x:v>
      </x:c>
      <x:c r="L206" s="89">
        <x:f t="shared" si="21"/>
        <x:v>-6.72</x:v>
      </x:c>
      <x:c r="O206"/>
    </x:row>
    <x:row r="207" spans="1:15" ht="14.5" x14ac:dyDescent="0.35">
      <x:c r="A207" s="83" t="s">
        <x:v>356</x:v>
      </x:c>
      <x:c r="B207" s="89">
        <x:v>-30077.169025742111</x:v>
      </x:c>
      <x:c r="C207" s="89">
        <x:v>1043</x:v>
      </x:c>
      <x:c r="D207" s="89">
        <x:v>-444</x:v>
      </x:c>
      <x:c r="E207" s="89"/>
      <x:c r="F207" s="89">
        <x:f t="shared" si="18"/>
        <x:v>599</x:v>
      </x:c>
      <x:c r="G207" s="89">
        <x:f t="shared" si="19"/>
        <x:v>568</x:v>
      </x:c>
      <x:c r="H207" s="89">
        <x:f t="shared" si="20"/>
        <x:v>31</x:v>
      </x:c>
      <x:c r="J207" s="83" t="s">
        <x:v>146</x:v>
      </x:c>
      <x:c r="L207" s="89">
        <x:f t="shared" si="21"/>
        <x:v>31.08</x:v>
      </x:c>
      <x:c r="O207"/>
    </x:row>
    <x:row r="208" spans="1:15" ht="14.5" x14ac:dyDescent="0.35">
      <x:c r="A208" s="83" t="s">
        <x:v>357</x:v>
      </x:c>
      <x:c r="B208" s="89">
        <x:v>436.410169962395</x:v>
      </x:c>
      <x:c r="C208" s="89">
        <x:v>-15</x:v>
      </x:c>
      <x:c r="D208" s="89">
        <x:v>6</x:v>
      </x:c>
      <x:c r="E208" s="89"/>
      <x:c r="F208" s="89">
        <x:f t="shared" si="18"/>
        <x:v>-9</x:v>
      </x:c>
      <x:c r="G208" s="89">
        <x:f t="shared" si="19"/>
        <x:v>-8</x:v>
      </x:c>
      <x:c r="H208" s="89">
        <x:f t="shared" si="20"/>
        <x:v>-1</x:v>
      </x:c>
      <x:c r="J208" s="83" t="s">
        <x:v>146</x:v>
      </x:c>
      <x:c r="L208" s="89">
        <x:f t="shared" si="21"/>
        <x:v>-0.42</x:v>
      </x:c>
      <x:c r="O208"/>
    </x:row>
    <x:row r="209" spans="1:15" ht="14.5" x14ac:dyDescent="0.35">
      <x:c r="A209" s="83" t="s">
        <x:v>182</x:v>
      </x:c>
      <x:c r="B209" s="89">
        <x:v>0</x:v>
      </x:c>
      <x:c r="C209" s="89">
        <x:v>0</x:v>
      </x:c>
      <x:c r="D209" s="89">
        <x:v>0</x:v>
      </x:c>
      <x:c r="E209" s="89"/>
      <x:c r="F209" s="89">
        <x:f t="shared" si="18"/>
        <x:v>0</x:v>
      </x:c>
      <x:c r="G209" s="89">
        <x:f t="shared" si="19"/>
        <x:v>0</x:v>
      </x:c>
      <x:c r="H209" s="89">
        <x:f t="shared" si="20"/>
        <x:v>0</x:v>
      </x:c>
      <x:c r="J209" s="83" t="s">
        <x:v>146</x:v>
      </x:c>
      <x:c r="L209" s="89">
        <x:f t="shared" si="21"/>
        <x:v>0</x:v>
      </x:c>
      <x:c r="O209"/>
    </x:row>
    <x:row r="210" spans="1:15" ht="14.5" x14ac:dyDescent="0.35">
      <x:c r="A210" s="83" t="s">
        <x:v>358</x:v>
      </x:c>
      <x:c r="B210" s="89">
        <x:v>0</x:v>
      </x:c>
      <x:c r="C210" s="89">
        <x:v>0</x:v>
      </x:c>
      <x:c r="D210" s="89">
        <x:v>0</x:v>
      </x:c>
      <x:c r="E210" s="89"/>
      <x:c r="F210" s="89">
        <x:f t="shared" si="18"/>
        <x:v>0</x:v>
      </x:c>
      <x:c r="G210" s="89">
        <x:f t="shared" si="19"/>
        <x:v>0</x:v>
      </x:c>
      <x:c r="H210" s="89">
        <x:f t="shared" si="20"/>
        <x:v>0</x:v>
      </x:c>
      <x:c r="J210" s="83" t="s">
        <x:v>146</x:v>
      </x:c>
      <x:c r="L210" s="89">
        <x:f t="shared" si="21"/>
        <x:v>0</x:v>
      </x:c>
      <x:c r="O210"/>
    </x:row>
    <x:row r="211" spans="1:15" ht="14.5" x14ac:dyDescent="0.35">
      <x:c r="A211" s="83" t="s">
        <x:v>359</x:v>
      </x:c>
      <x:c r="B211" s="89">
        <x:v>2652.0433387835928</x:v>
      </x:c>
      <x:c r="C211" s="89">
        <x:v>-51</x:v>
      </x:c>
      <x:c r="D211" s="89">
        <x:v>-2</x:v>
      </x:c>
      <x:c r="E211" s="89"/>
      <x:c r="F211" s="89">
        <x:f t="shared" si="18"/>
        <x:v>-53</x:v>
      </x:c>
      <x:c r="G211" s="89">
        <x:f t="shared" si="19"/>
        <x:v>-50</x:v>
      </x:c>
      <x:c r="H211" s="89">
        <x:f t="shared" si="20"/>
        <x:v>-3</x:v>
      </x:c>
      <x:c r="J211" s="83" t="s">
        <x:v>146</x:v>
      </x:c>
      <x:c r="L211" s="89">
        <x:f t="shared" si="21"/>
        <x:v>-2.94</x:v>
      </x:c>
      <x:c r="O211"/>
    </x:row>
    <x:row r="212" spans="1:15" ht="14.5" x14ac:dyDescent="0.35">
      <x:c r="A212" s="83" t="s">
        <x:v>360</x:v>
      </x:c>
      <x:c r="B212" s="89">
        <x:v>-1292.4898129758799</x:v>
      </x:c>
      <x:c r="C212" s="89">
        <x:v>46</x:v>
      </x:c>
      <x:c r="D212" s="89">
        <x:v>-20</x:v>
      </x:c>
      <x:c r="E212" s="89"/>
      <x:c r="F212" s="89">
        <x:f t="shared" si="18"/>
        <x:v>26</x:v>
      </x:c>
      <x:c r="G212" s="89">
        <x:f t="shared" si="19"/>
        <x:v>24</x:v>
      </x:c>
      <x:c r="H212" s="89">
        <x:f t="shared" si="20"/>
        <x:v>2</x:v>
      </x:c>
      <x:c r="J212" s="83" t="s">
        <x:v>146</x:v>
      </x:c>
      <x:c r="L212" s="89">
        <x:f t="shared" si="21"/>
        <x:v>1.26</x:v>
      </x:c>
      <x:c r="O212"/>
    </x:row>
    <x:row r="213" spans="1:15" ht="14.5" x14ac:dyDescent="0.35">
      <x:c r="A213" s="83" t="s">
        <x:v>361</x:v>
      </x:c>
      <x:c r="B213" s="89">
        <x:v>-14044.077923876988</x:v>
      </x:c>
      <x:c r="C213" s="89">
        <x:v>489</x:v>
      </x:c>
      <x:c r="D213" s="89">
        <x:v>-209</x:v>
      </x:c>
      <x:c r="E213" s="89"/>
      <x:c r="F213" s="89">
        <x:f t="shared" si="18"/>
        <x:v>280</x:v>
      </x:c>
      <x:c r="G213" s="89">
        <x:f t="shared" si="19"/>
        <x:v>265</x:v>
      </x:c>
      <x:c r="H213" s="89">
        <x:f t="shared" si="20"/>
        <x:v>15</x:v>
      </x:c>
      <x:c r="J213" s="83" t="s">
        <x:v>146</x:v>
      </x:c>
      <x:c r="L213" s="89">
        <x:f t="shared" si="21"/>
        <x:v>14.49</x:v>
      </x:c>
      <x:c r="O213"/>
    </x:row>
    <x:row r="214" spans="1:15" ht="14.5" x14ac:dyDescent="0.35">
      <x:c r="A214" s="83" t="s">
        <x:v>362</x:v>
      </x:c>
      <x:c r="B214" s="89">
        <x:v>19531.609012178837</x:v>
      </x:c>
      <x:c r="C214" s="89">
        <x:v>-687</x:v>
      </x:c>
      <x:c r="D214" s="89">
        <x:v>298</x:v>
      </x:c>
      <x:c r="E214" s="89"/>
      <x:c r="F214" s="89">
        <x:f t="shared" si="18"/>
        <x:v>-389</x:v>
      </x:c>
      <x:c r="G214" s="89">
        <x:f t="shared" si="19"/>
        <x:v>-369</x:v>
      </x:c>
      <x:c r="H214" s="89">
        <x:f t="shared" si="20"/>
        <x:v>-20</x:v>
      </x:c>
      <x:c r="J214" s="83" t="s">
        <x:v>146</x:v>
      </x:c>
      <x:c r="L214" s="89">
        <x:f t="shared" si="21"/>
        <x:v>-20.16</x:v>
      </x:c>
      <x:c r="O214"/>
    </x:row>
    <x:row r="215" spans="1:15" ht="14.5" x14ac:dyDescent="0.35">
      <x:c r="A215" s="83" t="s">
        <x:v>183</x:v>
      </x:c>
      <x:c r="B215" s="89">
        <x:v>-218038.52084475989</x:v>
      </x:c>
      <x:c r="C215" s="89">
        <x:v>4334</x:v>
      </x:c>
      <x:c r="D215" s="89">
        <x:v>8</x:v>
      </x:c>
      <x:c r="E215" s="89"/>
      <x:c r="F215" s="89">
        <x:f t="shared" si="18"/>
        <x:v>4342</x:v>
      </x:c>
      <x:c r="G215" s="89">
        <x:f t="shared" si="19"/>
        <x:v>4116</x:v>
      </x:c>
      <x:c r="H215" s="89">
        <x:f t="shared" si="20"/>
        <x:v>226</x:v>
      </x:c>
      <x:c r="J215" s="83" t="s">
        <x:v>146</x:v>
      </x:c>
      <x:c r="L215" s="89">
        <x:f t="shared" si="21"/>
        <x:v>225.32999999999998</x:v>
      </x:c>
      <x:c r="O215"/>
    </x:row>
    <x:row r="216" spans="1:15" ht="14.5" x14ac:dyDescent="0.35">
      <x:c r="A216" s="83" t="s">
        <x:v>184</x:v>
      </x:c>
      <x:c r="B216" s="89">
        <x:v>0</x:v>
      </x:c>
      <x:c r="C216" s="89">
        <x:v>0</x:v>
      </x:c>
      <x:c r="D216" s="89">
        <x:v>0</x:v>
      </x:c>
      <x:c r="E216" s="89"/>
      <x:c r="F216" s="89">
        <x:f t="shared" si="18"/>
        <x:v>0</x:v>
      </x:c>
      <x:c r="G216" s="89">
        <x:f t="shared" si="19"/>
        <x:v>0</x:v>
      </x:c>
      <x:c r="H216" s="89">
        <x:f t="shared" si="20"/>
        <x:v>0</x:v>
      </x:c>
      <x:c r="J216" s="83" t="s">
        <x:v>146</x:v>
      </x:c>
      <x:c r="L216" s="89">
        <x:f t="shared" si="21"/>
        <x:v>0</x:v>
      </x:c>
      <x:c r="O216"/>
    </x:row>
    <x:row r="217" spans="1:15" ht="14.5" x14ac:dyDescent="0.35">
      <x:c r="A217" s="83" t="s">
        <x:v>363</x:v>
      </x:c>
      <x:c r="B217" s="89">
        <x:v>-233173.87167498449</x:v>
      </x:c>
      <x:c r="C217" s="89">
        <x:v>4860</x:v>
      </x:c>
      <x:c r="D217" s="89">
        <x:v>-217</x:v>
      </x:c>
      <x:c r="E217" s="89"/>
      <x:c r="F217" s="89">
        <x:f t="shared" si="18"/>
        <x:v>4643</x:v>
      </x:c>
      <x:c r="G217" s="89">
        <x:f t="shared" si="19"/>
        <x:v>4402</x:v>
      </x:c>
      <x:c r="H217" s="89">
        <x:f t="shared" si="20"/>
        <x:v>241</x:v>
      </x:c>
      <x:c r="J217" s="83" t="s">
        <x:v>146</x:v>
      </x:c>
      <x:c r="L217" s="89">
        <x:f t="shared" si="21"/>
        <x:v>240.66</x:v>
      </x:c>
      <x:c r="O217"/>
    </x:row>
    <x:row r="218" spans="1:15" ht="14.5" x14ac:dyDescent="0.35">
      <x:c r="A218" s="83" t="s">
        <x:v>185</x:v>
      </x:c>
      <x:c r="B218" s="89">
        <x:v>-188441.41535320666</x:v>
      </x:c>
      <x:c r="C218" s="89">
        <x:v>3604</x:v>
      </x:c>
      <x:c r="D218" s="89">
        <x:v>148</x:v>
      </x:c>
      <x:c r="E218" s="89"/>
      <x:c r="F218" s="89">
        <x:f t="shared" si="18"/>
        <x:v>3752</x:v>
      </x:c>
      <x:c r="G218" s="89">
        <x:f t="shared" si="19"/>
        <x:v>3558</x:v>
      </x:c>
      <x:c r="H218" s="89">
        <x:f t="shared" si="20"/>
        <x:v>194</x:v>
      </x:c>
      <x:c r="J218" s="83" t="s">
        <x:v>146</x:v>
      </x:c>
      <x:c r="L218" s="89">
        <x:f t="shared" si="21"/>
        <x:v>194.67</x:v>
      </x:c>
      <x:c r="O218"/>
    </x:row>
    <x:row r="219" spans="1:15" ht="14.5" x14ac:dyDescent="0.35">
      <x:c r="A219" s="83" t="s">
        <x:v>364</x:v>
      </x:c>
      <x:c r="B219" s="89">
        <x:v>652330.91963816527</x:v>
      </x:c>
      <x:c r="C219" s="89">
        <x:v>-16497</x:v>
      </x:c>
      <x:c r="D219" s="89">
        <x:v>3507</x:v>
      </x:c>
      <x:c r="E219" s="89"/>
      <x:c r="F219" s="89">
        <x:f t="shared" si="18"/>
        <x:v>-12990</x:v>
      </x:c>
      <x:c r="G219" s="89">
        <x:f t="shared" si="19"/>
        <x:v>-12315</x:v>
      </x:c>
      <x:c r="H219" s="89">
        <x:f t="shared" si="20"/>
        <x:v>-675</x:v>
      </x:c>
      <x:c r="J219" s="83" t="s">
        <x:v>146</x:v>
      </x:c>
      <x:c r="L219" s="89">
        <x:f t="shared" si="21"/>
        <x:v>-674.1</x:v>
      </x:c>
      <x:c r="O219"/>
    </x:row>
    <x:row r="220" spans="1:15" ht="14.5" x14ac:dyDescent="0.35">
      <x:c r="A220" s="83" t="s">
        <x:v>186</x:v>
      </x:c>
      <x:c r="B220" s="89">
        <x:v>-241845.94134437628</x:v>
      </x:c>
      <x:c r="C220" s="89">
        <x:v>4626</x:v>
      </x:c>
      <x:c r="D220" s="89">
        <x:v>190</x:v>
      </x:c>
      <x:c r="E220" s="89"/>
      <x:c r="F220" s="89">
        <x:f t="shared" si="18"/>
        <x:v>4816</x:v>
      </x:c>
      <x:c r="G220" s="89">
        <x:f t="shared" si="19"/>
        <x:v>4566</x:v>
      </x:c>
      <x:c r="H220" s="89">
        <x:f t="shared" si="20"/>
        <x:v>250</x:v>
      </x:c>
      <x:c r="J220" s="83" t="s">
        <x:v>146</x:v>
      </x:c>
      <x:c r="L220" s="89">
        <x:f t="shared" si="21"/>
        <x:v>249.89999999999998</x:v>
      </x:c>
      <x:c r="O220"/>
    </x:row>
    <x:row r="221" spans="1:15" ht="14.5" x14ac:dyDescent="0.35">
      <x:c r="A221" s="83" t="s">
        <x:v>187</x:v>
      </x:c>
      <x:c r="B221" s="89">
        <x:v>-3346.5975889847009</x:v>
      </x:c>
      <x:c r="C221" s="89">
        <x:v>107</x:v>
      </x:c>
      <x:c r="D221" s="89">
        <x:v>-43</x:v>
      </x:c>
      <x:c r="E221" s="89"/>
      <x:c r="F221" s="89">
        <x:f t="shared" si="18"/>
        <x:v>64</x:v>
      </x:c>
      <x:c r="G221" s="89">
        <x:f t="shared" si="19"/>
        <x:v>63</x:v>
      </x:c>
      <x:c r="H221" s="89">
        <x:f t="shared" si="20"/>
        <x:v>1</x:v>
      </x:c>
      <x:c r="J221" s="83" t="s">
        <x:v>146</x:v>
      </x:c>
      <x:c r="L221" s="89">
        <x:f t="shared" si="21"/>
        <x:v>3.36</x:v>
      </x:c>
      <x:c r="O221"/>
    </x:row>
    <x:row r="222" spans="1:15" ht="14.5" x14ac:dyDescent="0.35">
      <x:c r="A222" s="83" t="s">
        <x:v>188</x:v>
      </x:c>
      <x:c r="B222" s="89">
        <x:v>33.560845565262795</x:v>
      </x:c>
      <x:c r="C222" s="89">
        <x:v>-1</x:v>
      </x:c>
      <x:c r="D222" s="89">
        <x:v>0</x:v>
      </x:c>
      <x:c r="E222" s="89"/>
      <x:c r="F222" s="89">
        <x:f t="shared" si="18"/>
        <x:v>-1</x:v>
      </x:c>
      <x:c r="G222" s="89">
        <x:f t="shared" si="19"/>
        <x:v>-1</x:v>
      </x:c>
      <x:c r="H222" s="89">
        <x:f t="shared" si="20"/>
        <x:v>0</x:v>
      </x:c>
      <x:c r="J222" s="83" t="s">
        <x:v>146</x:v>
      </x:c>
      <x:c r="L222" s="89">
        <x:f t="shared" si="21"/>
        <x:v>0</x:v>
      </x:c>
      <x:c r="O222"/>
    </x:row>
    <x:row r="223" spans="1:15" ht="14.5" x14ac:dyDescent="0.35">
      <x:c r="A223" s="83" t="s">
        <x:v>189</x:v>
      </x:c>
      <x:c r="B223" s="89">
        <x:v>539.72749823208937</x:v>
      </x:c>
      <x:c r="C223" s="89">
        <x:v>-17</x:v>
      </x:c>
      <x:c r="D223" s="89">
        <x:v>7</x:v>
      </x:c>
      <x:c r="E223" s="89"/>
      <x:c r="F223" s="89">
        <x:f t="shared" si="18"/>
        <x:v>-10</x:v>
      </x:c>
      <x:c r="G223" s="89">
        <x:f t="shared" si="19"/>
        <x:v>-10</x:v>
      </x:c>
      <x:c r="H223" s="89">
        <x:f t="shared" si="20"/>
        <x:v>0</x:v>
      </x:c>
      <x:c r="J223" s="83" t="s">
        <x:v>146</x:v>
      </x:c>
      <x:c r="L223" s="89">
        <x:f t="shared" si="21"/>
        <x:v>-0.42</x:v>
      </x:c>
      <x:c r="O223"/>
    </x:row>
    <x:row r="224" spans="1:15" ht="14.5" x14ac:dyDescent="0.35">
      <x:c r="A224" s="86" t="s">
        <x:v>142</x:v>
      </x:c>
      <x:c r="B224" s="91">
        <x:f>SUM(B197:B223)</x:f>
        <x:v>18174376.25888994</x:v>
      </x:c>
      <x:c r="C224" s="91">
        <x:f t="shared" ref="C224:L224" si="22">SUM(C197:C223)</x:f>
        <x:v>-436353</x:v>
      </x:c>
      <x:c r="D224" s="91">
        <x:f t="shared" si="22"/>
        <x:v>74457</x:v>
      </x:c>
      <x:c r="E224" s="91">
        <x:f t="shared" si="22"/>
        <x:v>0</x:v>
      </x:c>
      <x:c r="F224" s="91">
        <x:f t="shared" si="22"/>
        <x:v>-361896</x:v>
      </x:c>
      <x:c r="G224" s="91">
        <x:f t="shared" si="22"/>
        <x:v>-343116</x:v>
      </x:c>
      <x:c r="H224" s="91">
        <x:f t="shared" si="22"/>
        <x:v>-18780</x:v>
      </x:c>
      <x:c r="L224" s="91">
        <x:f t="shared" si="22"/>
        <x:v>-18779.879999999994</x:v>
      </x:c>
      <x:c r="O224"/>
    </x:row>
    <x:row r="225" spans="1:15" ht="14.5" x14ac:dyDescent="0.35">
      <x:c r="A225" s="86" t="s">
        <x:v>190</x:v>
      </x:c>
      <x:c r="B225" s="94">
        <x:f>+B166+B195+B224</x:f>
        <x:v>36348752.517779879</x:v>
      </x:c>
      <x:c r="C225" s="94">
        <x:f t="shared" ref="C225:H225" si="23">+C166+C195+C224</x:f>
        <x:v>1290422</x:v>
      </x:c>
      <x:c r="D225" s="94">
        <x:f t="shared" si="23"/>
        <x:v>74457</x:v>
      </x:c>
      <x:c r="E225" s="94">
        <x:f t="shared" si="23"/>
        <x:v>-3472</x:v>
      </x:c>
      <x:c r="F225" s="94">
        <x:f t="shared" si="23"/>
        <x:v>1361407</x:v>
      </x:c>
      <x:c r="G225" s="94">
        <x:f t="shared" si="23"/>
        <x:v>1290759</x:v>
      </x:c>
      <x:c r="H225" s="94">
        <x:f t="shared" si="23"/>
        <x:v>70648</x:v>
      </x:c>
      <x:c r="O225"/>
    </x:row>
    <x:row r="226" spans="1:15" x14ac:dyDescent="0.25">
      <x:c r="C226" s="90"/>
      <x:c r="D226" s="90"/>
      <x:c r="E226" s="90"/>
      <x:c r="F226" s="90"/>
      <x:c r="G226" s="90"/>
      <x:c r="H226" s="90"/>
    </x:row>
    <x:row r="227" spans="1:15" ht="26" x14ac:dyDescent="0.3">
      <x:c r="A227" s="95" t="s">
        <x:v>191</x:v>
      </x:c>
    </x:row>
    <x:row r="228" spans="1:15" ht="14.5" hidden="1" outlineLevel="1" x14ac:dyDescent="0.35">
      <x:c r="A228" s="96" t="s">
        <x:v>192</x:v>
      </x:c>
      <x:c r="B228" s="89"/>
      <x:c r="C228" s="89">
        <x:f>ROUND(+B228*0.35,0)</x:f>
        <x:v>0</x:v>
      </x:c>
      <x:c r="D228" s="89"/>
      <x:c r="E228" s="89"/>
      <x:c r="F228" s="89"/>
      <x:c r="G228" s="89">
        <x:f>ROUND(+B228*0.21,0)</x:f>
        <x:v>0</x:v>
      </x:c>
      <x:c r="H228" s="89">
        <x:f t="shared" ref="H228:H230" si="24">+C228-G228</x:f>
        <x:v>0</x:v>
      </x:c>
      <x:c r="J228" s="83" t="s">
        <x:v>89</x:v>
      </x:c>
    </x:row>
    <x:row r="229" spans="1:15" ht="14.5" hidden="1" outlineLevel="1" x14ac:dyDescent="0.35">
      <x:c r="A229" s="96" t="s">
        <x:v>193</x:v>
      </x:c>
      <x:c r="B229" s="89"/>
      <x:c r="C229" s="89">
        <x:f t="shared" ref="C229:C230" si="25">ROUND(+B229*0.35,0)</x:f>
        <x:v>0</x:v>
      </x:c>
      <x:c r="D229" s="89"/>
      <x:c r="E229" s="89"/>
      <x:c r="F229" s="89"/>
      <x:c r="G229" s="89">
        <x:f t="shared" ref="G229:G230" si="26">ROUND(+B229*0.21,0)</x:f>
        <x:v>0</x:v>
      </x:c>
      <x:c r="H229" s="89">
        <x:f t="shared" si="24"/>
        <x:v>0</x:v>
      </x:c>
      <x:c r="J229" s="83" t="s">
        <x:v>89</x:v>
      </x:c>
    </x:row>
    <x:row r="230" spans="1:15" ht="14.5" hidden="1" outlineLevel="1" x14ac:dyDescent="0.35">
      <x:c r="A230" s="96" t="s">
        <x:v>194</x:v>
      </x:c>
      <x:c r="B230" s="89"/>
      <x:c r="C230" s="89">
        <x:f t="shared" si="25"/>
        <x:v>0</x:v>
      </x:c>
      <x:c r="D230" s="89"/>
      <x:c r="E230" s="89"/>
      <x:c r="F230" s="89"/>
      <x:c r="G230" s="89">
        <x:f t="shared" si="26"/>
        <x:v>0</x:v>
      </x:c>
      <x:c r="H230" s="89">
        <x:f t="shared" si="24"/>
        <x:v>0</x:v>
      </x:c>
      <x:c r="J230" s="83" t="s">
        <x:v>89</x:v>
      </x:c>
    </x:row>
    <x:row r="231" spans="1:15" ht="14.5" hidden="1" outlineLevel="1" x14ac:dyDescent="0.35">
      <x:c r="A231" s="96" t="s">
        <x:v>96</x:v>
      </x:c>
      <x:c r="B231" s="91">
        <x:f t="shared" ref="B231:H231" si="27">SUM(B228:B230)</x:f>
        <x:v>0</x:v>
      </x:c>
      <x:c r="C231" s="91">
        <x:f t="shared" si="27"/>
        <x:v>0</x:v>
      </x:c>
      <x:c r="D231" s="91">
        <x:f t="shared" si="27"/>
        <x:v>0</x:v>
      </x:c>
      <x:c r="E231" s="91">
        <x:f t="shared" si="27"/>
        <x:v>0</x:v>
      </x:c>
      <x:c r="F231" s="91">
        <x:f t="shared" si="27"/>
        <x:v>0</x:v>
      </x:c>
      <x:c r="G231" s="91">
        <x:f t="shared" si="27"/>
        <x:v>0</x:v>
      </x:c>
      <x:c r="H231" s="91">
        <x:f t="shared" si="27"/>
        <x:v>0</x:v>
      </x:c>
    </x:row>
    <x:row r="232" spans="1:15" ht="14.5" collapsed="1" x14ac:dyDescent="0.35">
      <x:c r="A232" s="96" t="s">
        <x:v>195</x:v>
      </x:c>
      <x:c r="B232" s="89">
        <x:v>-4735766</x:v>
      </x:c>
      <x:c r="C232" s="89">
        <x:v>-473103</x:v>
      </x:c>
      <x:c r="D232" s="89"/>
      <x:c r="E232" s="89"/>
      <x:c r="F232" s="89">
        <x:f t="shared" ref="F232:F238" si="28">+C232+D232+E232</x:f>
        <x:v>-473103</x:v>
      </x:c>
      <x:c r="G232" s="89">
        <x:f>ROUND(+B232*0.0899,0)</x:f>
        <x:v>-425745</x:v>
      </x:c>
      <x:c r="H232" s="89">
        <x:f t="shared" ref="H232:H234" si="29">+C232-G232</x:f>
        <x:v>-47358</x:v>
      </x:c>
      <x:c r="J232" s="83" t="s">
        <x:v>89</x:v>
      </x:c>
    </x:row>
    <x:row r="233" spans="1:15" ht="14.5" x14ac:dyDescent="0.35">
      <x:c r="A233" s="96" t="s">
        <x:v>196</x:v>
      </x:c>
      <x:c r="B233" s="89">
        <x:v>-5413047</x:v>
      </x:c>
      <x:c r="C233" s="89">
        <x:v>-540763</x:v>
      </x:c>
      <x:c r="D233" s="89"/>
      <x:c r="E233" s="89"/>
      <x:c r="F233" s="89">
        <x:f t="shared" si="28"/>
        <x:v>-540763</x:v>
      </x:c>
      <x:c r="G233" s="89">
        <x:f t="shared" ref="G233:G234" si="30">ROUND(+B233*0.0899,0)</x:f>
        <x:v>-486633</x:v>
      </x:c>
      <x:c r="H233" s="89">
        <x:f t="shared" si="29"/>
        <x:v>-54130</x:v>
      </x:c>
      <x:c r="J233" s="83" t="s">
        <x:v>89</x:v>
      </x:c>
    </x:row>
    <x:row r="234" spans="1:15" ht="14.5" x14ac:dyDescent="0.35">
      <x:c r="A234" s="96" t="s">
        <x:v>197</x:v>
      </x:c>
      <x:c r="B234" s="89">
        <x:v>-1584749</x:v>
      </x:c>
      <x:c r="C234" s="89">
        <x:v>-158316</x:v>
      </x:c>
      <x:c r="D234" s="89"/>
      <x:c r="E234" s="89"/>
      <x:c r="F234" s="89">
        <x:f t="shared" si="28"/>
        <x:v>-158316</x:v>
      </x:c>
      <x:c r="G234" s="89">
        <x:f t="shared" si="30"/>
        <x:v>-142469</x:v>
      </x:c>
      <x:c r="H234" s="89">
        <x:f t="shared" si="29"/>
        <x:v>-15847</x:v>
      </x:c>
      <x:c r="J234" s="83" t="s">
        <x:v>89</x:v>
      </x:c>
    </x:row>
    <x:row r="235" spans="1:15" ht="14.5" x14ac:dyDescent="0.35">
      <x:c r="A235" s="96" t="s">
        <x:v>134</x:v>
      </x:c>
      <x:c r="B235" s="91">
        <x:f t="shared" ref="B235:H235" si="31">SUM(B232:B234)</x:f>
        <x:v>-11733562</x:v>
      </x:c>
      <x:c r="C235" s="91">
        <x:f t="shared" si="31"/>
        <x:v>-1172182</x:v>
      </x:c>
      <x:c r="D235" s="91">
        <x:f t="shared" si="31"/>
        <x:v>0</x:v>
      </x:c>
      <x:c r="E235" s="91">
        <x:f t="shared" si="31"/>
        <x:v>0</x:v>
      </x:c>
      <x:c r="F235" s="91">
        <x:f t="shared" si="31"/>
        <x:v>-1172182</x:v>
      </x:c>
      <x:c r="G235" s="91">
        <x:f t="shared" si="31"/>
        <x:v>-1054847</x:v>
      </x:c>
      <x:c r="H235" s="91">
        <x:f t="shared" si="31"/>
        <x:v>-117335</x:v>
      </x:c>
    </x:row>
    <x:row r="236" spans="1:15" ht="14.5" x14ac:dyDescent="0.35">
      <x:c r="A236" s="96" t="s">
        <x:v>198</x:v>
      </x:c>
      <x:c r="B236" s="89">
        <x:f>+B232</x:f>
        <x:v>-4735766</x:v>
      </x:c>
      <x:c r="C236" s="89">
        <x:f>ROUND(-B236*0.0999*0.21,0)</x:f>
        <x:v>99352</x:v>
      </x:c>
      <x:c r="D236" s="89"/>
      <x:c r="E236" s="89"/>
      <x:c r="F236" s="89">
        <x:f t="shared" si="28"/>
        <x:v>99352</x:v>
      </x:c>
      <x:c r="G236" s="89">
        <x:f>ROUND(-B236*0.0899*0.21,0)</x:f>
        <x:v>89407</x:v>
      </x:c>
      <x:c r="H236" s="89">
        <x:f t="shared" ref="H236:H238" si="32">+C236-G236</x:f>
        <x:v>9945</x:v>
      </x:c>
      <x:c r="J236" s="83" t="s">
        <x:v>89</x:v>
      </x:c>
    </x:row>
    <x:row r="237" spans="1:15" ht="14.5" x14ac:dyDescent="0.35">
      <x:c r="A237" s="96" t="s">
        <x:v>199</x:v>
      </x:c>
      <x:c r="B237" s="89">
        <x:f>+B233</x:f>
        <x:v>-5413047</x:v>
      </x:c>
      <x:c r="C237" s="89">
        <x:f t="shared" ref="C237:C238" si="33">ROUND(-B237*0.0999*0.21,0)</x:f>
        <x:v>113560</x:v>
      </x:c>
      <x:c r="D237" s="89"/>
      <x:c r="E237" s="89"/>
      <x:c r="F237" s="89">
        <x:f t="shared" si="28"/>
        <x:v>113560</x:v>
      </x:c>
      <x:c r="G237" s="89">
        <x:f t="shared" ref="G237:G238" si="34">ROUND(-B237*0.0899*0.21,0)</x:f>
        <x:v>102193</x:v>
      </x:c>
      <x:c r="H237" s="89">
        <x:f t="shared" si="32"/>
        <x:v>11367</x:v>
      </x:c>
      <x:c r="J237" s="83" t="s">
        <x:v>89</x:v>
      </x:c>
    </x:row>
    <x:row r="238" spans="1:15" ht="14.5" x14ac:dyDescent="0.35">
      <x:c r="A238" s="96" t="s">
        <x:v>200</x:v>
      </x:c>
      <x:c r="B238" s="89">
        <x:f>+B234</x:f>
        <x:v>-1584749</x:v>
      </x:c>
      <x:c r="C238" s="89">
        <x:f t="shared" si="33"/>
        <x:v>33246</x:v>
      </x:c>
      <x:c r="D238" s="89"/>
      <x:c r="E238" s="89"/>
      <x:c r="F238" s="89">
        <x:f t="shared" si="28"/>
        <x:v>33246</x:v>
      </x:c>
      <x:c r="G238" s="89">
        <x:f t="shared" si="34"/>
        <x:v>29918</x:v>
      </x:c>
      <x:c r="H238" s="89">
        <x:f t="shared" si="32"/>
        <x:v>3328</x:v>
      </x:c>
      <x:c r="J238" s="83" t="s">
        <x:v>89</x:v>
      </x:c>
    </x:row>
    <x:row r="239" spans="1:15" ht="14.5" x14ac:dyDescent="0.35">
      <x:c r="A239" s="96" t="s">
        <x:v>201</x:v>
      </x:c>
      <x:c r="B239" s="91">
        <x:f t="shared" ref="B239:H239" si="35">SUM(B236:B238)</x:f>
        <x:v>-11733562</x:v>
      </x:c>
      <x:c r="C239" s="91">
        <x:f t="shared" si="35"/>
        <x:v>246158</x:v>
      </x:c>
      <x:c r="D239" s="91">
        <x:f t="shared" si="35"/>
        <x:v>0</x:v>
      </x:c>
      <x:c r="E239" s="91">
        <x:f t="shared" si="35"/>
        <x:v>0</x:v>
      </x:c>
      <x:c r="F239" s="91">
        <x:f t="shared" si="35"/>
        <x:v>246158</x:v>
      </x:c>
      <x:c r="G239" s="91">
        <x:f t="shared" si="35"/>
        <x:v>221518</x:v>
      </x:c>
      <x:c r="H239" s="91">
        <x:f t="shared" si="35"/>
        <x:v>24640</x:v>
      </x:c>
    </x:row>
    <x:row r="240" spans="1:15" ht="14.5" x14ac:dyDescent="0.35">
      <x:c r="A240" s="96"/>
      <x:c r="B240" s="89"/>
      <x:c r="C240" s="89"/>
      <x:c r="D240" s="89"/>
      <x:c r="E240" s="89"/>
      <x:c r="F240" s="89"/>
      <x:c r="G240" s="89"/>
      <x:c r="H240" s="89"/>
    </x:row>
    <x:row r="241" spans="1:10" ht="13" x14ac:dyDescent="0.3">
      <x:c r="A241" s="86" t="s">
        <x:v>202</x:v>
      </x:c>
      <x:c r="B241" s="97">
        <x:f>+B231+B235+B239</x:f>
        <x:v>-23467124</x:v>
      </x:c>
      <x:c r="C241" s="97">
        <x:f t="shared" ref="C241:H241" si="36">+C231+C235+C239</x:f>
        <x:v>-926024</x:v>
      </x:c>
      <x:c r="D241" s="97">
        <x:f t="shared" si="36"/>
        <x:v>0</x:v>
      </x:c>
      <x:c r="E241" s="97">
        <x:f t="shared" si="36"/>
        <x:v>0</x:v>
      </x:c>
      <x:c r="F241" s="97">
        <x:f t="shared" si="36"/>
        <x:v>-926024</x:v>
      </x:c>
      <x:c r="G241" s="97">
        <x:f t="shared" si="36"/>
        <x:v>-833329</x:v>
      </x:c>
      <x:c r="H241" s="97">
        <x:f t="shared" si="36"/>
        <x:v>-92695</x:v>
      </x:c>
    </x:row>
    <x:row r="242" spans="1:10" x14ac:dyDescent="0.25">
      <x:c r="H242" s="113"/>
    </x:row>
    <x:row r="243" spans="1:10" ht="26" x14ac:dyDescent="0.3">
      <x:c r="A243" s="95" t="s">
        <x:v>203</x:v>
      </x:c>
      <x:c r="H243" s="113"/>
    </x:row>
    <x:row r="244" spans="1:10" ht="14.5" hidden="1" outlineLevel="1" x14ac:dyDescent="0.35">
      <x:c r="A244" s="96" t="s">
        <x:v>192</x:v>
      </x:c>
      <x:c r="B244" s="89"/>
      <x:c r="C244" s="89">
        <x:f>ROUND(+B244*0.21,0)</x:f>
        <x:v>0</x:v>
      </x:c>
      <x:c r="D244" s="89"/>
      <x:c r="E244" s="89"/>
      <x:c r="F244" s="89"/>
      <x:c r="G244" s="89">
        <x:f>ROUND(+B244*0.21,0)</x:f>
        <x:v>0</x:v>
      </x:c>
      <x:c r="H244" s="89">
        <x:f t="shared" ref="H244:H246" si="37">+C244-G244</x:f>
        <x:v>0</x:v>
      </x:c>
      <x:c r="J244" s="83" t="s">
        <x:v>146</x:v>
      </x:c>
    </x:row>
    <x:row r="245" spans="1:10" ht="14.5" hidden="1" outlineLevel="1" x14ac:dyDescent="0.35">
      <x:c r="A245" s="96" t="s">
        <x:v>193</x:v>
      </x:c>
      <x:c r="B245" s="89"/>
      <x:c r="C245" s="89">
        <x:f t="shared" ref="C245:C246" si="38">ROUND(+B245*0.21,0)</x:f>
        <x:v>0</x:v>
      </x:c>
      <x:c r="D245" s="89"/>
      <x:c r="E245" s="89"/>
      <x:c r="F245" s="89"/>
      <x:c r="G245" s="89">
        <x:f t="shared" ref="G245:G246" si="39">ROUND(+B245*0.21,0)</x:f>
        <x:v>0</x:v>
      </x:c>
      <x:c r="H245" s="89">
        <x:f t="shared" si="37"/>
        <x:v>0</x:v>
      </x:c>
      <x:c r="J245" s="83" t="s">
        <x:v>146</x:v>
      </x:c>
    </x:row>
    <x:row r="246" spans="1:10" ht="14.5" hidden="1" outlineLevel="1" x14ac:dyDescent="0.35">
      <x:c r="A246" s="96" t="s">
        <x:v>194</x:v>
      </x:c>
      <x:c r="B246" s="89"/>
      <x:c r="C246" s="89">
        <x:f t="shared" si="38"/>
        <x:v>0</x:v>
      </x:c>
      <x:c r="D246" s="89"/>
      <x:c r="E246" s="89"/>
      <x:c r="F246" s="89"/>
      <x:c r="G246" s="89">
        <x:f t="shared" si="39"/>
        <x:v>0</x:v>
      </x:c>
      <x:c r="H246" s="89">
        <x:f t="shared" si="37"/>
        <x:v>0</x:v>
      </x:c>
      <x:c r="J246" s="83" t="s">
        <x:v>146</x:v>
      </x:c>
    </x:row>
    <x:row r="247" spans="1:10" ht="14.5" hidden="1" outlineLevel="1" x14ac:dyDescent="0.35">
      <x:c r="A247" s="96" t="s">
        <x:v>96</x:v>
      </x:c>
      <x:c r="B247" s="91">
        <x:f t="shared" ref="B247" si="40">SUM(B244:B246)</x:f>
        <x:v>0</x:v>
      </x:c>
      <x:c r="C247" s="91">
        <x:f t="shared" ref="C247:H247" si="41">SUM(C244:C246)</x:f>
        <x:v>0</x:v>
      </x:c>
      <x:c r="D247" s="91">
        <x:f t="shared" si="41"/>
        <x:v>0</x:v>
      </x:c>
      <x:c r="E247" s="91">
        <x:f t="shared" si="41"/>
        <x:v>0</x:v>
      </x:c>
      <x:c r="F247" s="91">
        <x:f t="shared" si="41"/>
        <x:v>0</x:v>
      </x:c>
      <x:c r="G247" s="91">
        <x:f t="shared" si="41"/>
        <x:v>0</x:v>
      </x:c>
      <x:c r="H247" s="91">
        <x:f t="shared" si="41"/>
        <x:v>0</x:v>
      </x:c>
    </x:row>
    <x:row r="248" spans="1:10" ht="14.5" collapsed="1" x14ac:dyDescent="0.35">
      <x:c r="A248" s="96" t="s">
        <x:v>195</x:v>
      </x:c>
      <x:c r="B248" s="89">
        <x:v>0</x:v>
      </x:c>
      <x:c r="C248" s="89">
        <x:v>0</x:v>
      </x:c>
      <x:c r="D248" s="89"/>
      <x:c r="E248" s="89"/>
      <x:c r="F248" s="89">
        <x:f t="shared" ref="F248:F250" si="42">+C248+D248+E248</x:f>
        <x:v>0</x:v>
      </x:c>
      <x:c r="G248" s="89">
        <x:f>ROUND(+B248*0.0899,0)</x:f>
        <x:v>0</x:v>
      </x:c>
      <x:c r="H248" s="89">
        <x:f t="shared" ref="H248:H250" si="43">+C248-G248</x:f>
        <x:v>0</x:v>
      </x:c>
      <x:c r="J248" s="83" t="s">
        <x:v>146</x:v>
      </x:c>
    </x:row>
    <x:row r="249" spans="1:10" ht="14.5" x14ac:dyDescent="0.35">
      <x:c r="A249" s="96" t="s">
        <x:v>196</x:v>
      </x:c>
      <x:c r="B249" s="89">
        <x:v>-150913</x:v>
      </x:c>
      <x:c r="C249" s="89">
        <x:v>-15076</x:v>
      </x:c>
      <x:c r="D249" s="89"/>
      <x:c r="E249" s="89"/>
      <x:c r="F249" s="89">
        <x:f t="shared" si="42"/>
        <x:v>-15076</x:v>
      </x:c>
      <x:c r="G249" s="89">
        <x:f t="shared" ref="G249" si="44">ROUND(+B249*0.0899,0)</x:f>
        <x:v>-13567</x:v>
      </x:c>
      <x:c r="H249" s="89">
        <x:f t="shared" si="43"/>
        <x:v>-1509</x:v>
      </x:c>
      <x:c r="J249" s="83" t="s">
        <x:v>146</x:v>
      </x:c>
    </x:row>
    <x:row r="250" spans="1:10" ht="14.5" x14ac:dyDescent="0.35">
      <x:c r="A250" s="96" t="s">
        <x:v>197</x:v>
      </x:c>
      <x:c r="B250" s="89">
        <x:v>-964</x:v>
      </x:c>
      <x:c r="C250" s="89">
        <x:v>-96</x:v>
      </x:c>
      <x:c r="D250" s="89"/>
      <x:c r="E250" s="89"/>
      <x:c r="F250" s="89">
        <x:f t="shared" si="42"/>
        <x:v>-96</x:v>
      </x:c>
      <x:c r="G250" s="89">
        <x:f>ROUND(+B250*0.0899,0)+1</x:f>
        <x:v>-86</x:v>
      </x:c>
      <x:c r="H250" s="89">
        <x:f t="shared" si="43"/>
        <x:v>-10</x:v>
      </x:c>
      <x:c r="J250" s="83" t="s">
        <x:v>146</x:v>
      </x:c>
    </x:row>
    <x:row r="251" spans="1:10" ht="14.5" x14ac:dyDescent="0.35">
      <x:c r="A251" s="96" t="s">
        <x:v>134</x:v>
      </x:c>
      <x:c r="B251" s="91">
        <x:f t="shared" ref="B251" si="45">SUM(B248:B250)</x:f>
        <x:v>-151877</x:v>
      </x:c>
      <x:c r="C251" s="91">
        <x:f t="shared" ref="C251:H251" si="46">SUM(C248:C250)</x:f>
        <x:v>-15172</x:v>
      </x:c>
      <x:c r="D251" s="91">
        <x:f t="shared" si="46"/>
        <x:v>0</x:v>
      </x:c>
      <x:c r="E251" s="91">
        <x:f t="shared" si="46"/>
        <x:v>0</x:v>
      </x:c>
      <x:c r="F251" s="91">
        <x:f t="shared" si="46"/>
        <x:v>-15172</x:v>
      </x:c>
      <x:c r="G251" s="91">
        <x:f t="shared" si="46"/>
        <x:v>-13653</x:v>
      </x:c>
      <x:c r="H251" s="91">
        <x:f t="shared" si="46"/>
        <x:v>-1519</x:v>
      </x:c>
    </x:row>
    <x:row r="252" spans="1:10" ht="14.5" x14ac:dyDescent="0.35">
      <x:c r="A252" s="96" t="s">
        <x:v>198</x:v>
      </x:c>
      <x:c r="B252" s="89">
        <x:f>+B248</x:f>
        <x:v>0</x:v>
      </x:c>
      <x:c r="C252" s="89">
        <x:f t="shared" ref="C252:C254" si="47">ROUND(-B252*0.0999*0.21,0)</x:f>
        <x:v>0</x:v>
      </x:c>
      <x:c r="D252" s="89"/>
      <x:c r="E252" s="89"/>
      <x:c r="F252" s="89">
        <x:f t="shared" ref="F252:F254" si="48">+C252+D252+E252</x:f>
        <x:v>0</x:v>
      </x:c>
      <x:c r="G252" s="89">
        <x:f>ROUND(-B252*0.0899*0.21,0)</x:f>
        <x:v>0</x:v>
      </x:c>
      <x:c r="H252" s="89">
        <x:f t="shared" ref="H252:H254" si="49">+C252-G252</x:f>
        <x:v>0</x:v>
      </x:c>
      <x:c r="J252" s="83" t="s">
        <x:v>146</x:v>
      </x:c>
    </x:row>
    <x:row r="253" spans="1:10" ht="14.5" x14ac:dyDescent="0.35">
      <x:c r="A253" s="96" t="s">
        <x:v>199</x:v>
      </x:c>
      <x:c r="B253" s="89">
        <x:f>+B249</x:f>
        <x:v>-150913</x:v>
      </x:c>
      <x:c r="C253" s="89">
        <x:f t="shared" si="47"/>
        <x:v>3166</x:v>
      </x:c>
      <x:c r="D253" s="89"/>
      <x:c r="E253" s="89"/>
      <x:c r="F253" s="89">
        <x:f t="shared" si="48"/>
        <x:v>3166</x:v>
      </x:c>
      <x:c r="G253" s="89">
        <x:f t="shared" ref="G253:G254" si="50">ROUND(-B253*0.0899*0.21,0)</x:f>
        <x:v>2849</x:v>
      </x:c>
      <x:c r="H253" s="89">
        <x:f t="shared" si="49"/>
        <x:v>317</x:v>
      </x:c>
      <x:c r="J253" s="83" t="s">
        <x:v>146</x:v>
      </x:c>
    </x:row>
    <x:row r="254" spans="1:10" ht="14.5" x14ac:dyDescent="0.35">
      <x:c r="A254" s="96" t="s">
        <x:v>200</x:v>
      </x:c>
      <x:c r="B254" s="89">
        <x:f>+B250</x:f>
        <x:v>-964</x:v>
      </x:c>
      <x:c r="C254" s="89">
        <x:f t="shared" si="47"/>
        <x:v>20</x:v>
      </x:c>
      <x:c r="D254" s="89"/>
      <x:c r="E254" s="89"/>
      <x:c r="F254" s="89">
        <x:f t="shared" si="48"/>
        <x:v>20</x:v>
      </x:c>
      <x:c r="G254" s="89">
        <x:f t="shared" si="50"/>
        <x:v>18</x:v>
      </x:c>
      <x:c r="H254" s="89">
        <x:f t="shared" si="49"/>
        <x:v>2</x:v>
      </x:c>
      <x:c r="J254" s="83" t="s">
        <x:v>146</x:v>
      </x:c>
    </x:row>
    <x:row r="255" spans="1:10" ht="14.5" x14ac:dyDescent="0.35">
      <x:c r="A255" s="96" t="s">
        <x:v>201</x:v>
      </x:c>
      <x:c r="B255" s="91">
        <x:f t="shared" ref="B255" si="51">SUM(B252:B254)</x:f>
        <x:v>-151877</x:v>
      </x:c>
      <x:c r="C255" s="91">
        <x:f t="shared" ref="C255:H255" si="52">SUM(C252:C254)</x:f>
        <x:v>3186</x:v>
      </x:c>
      <x:c r="D255" s="91">
        <x:f t="shared" si="52"/>
        <x:v>0</x:v>
      </x:c>
      <x:c r="E255" s="91">
        <x:f t="shared" si="52"/>
        <x:v>0</x:v>
      </x:c>
      <x:c r="F255" s="91">
        <x:f t="shared" si="52"/>
        <x:v>3186</x:v>
      </x:c>
      <x:c r="G255" s="91">
        <x:f t="shared" si="52"/>
        <x:v>2867</x:v>
      </x:c>
      <x:c r="H255" s="91">
        <x:f t="shared" si="52"/>
        <x:v>319</x:v>
      </x:c>
    </x:row>
    <x:row r="256" spans="1:10" ht="14.5" x14ac:dyDescent="0.35">
      <x:c r="A256" s="96"/>
      <x:c r="B256" s="89"/>
      <x:c r="C256" s="89"/>
      <x:c r="D256" s="89"/>
      <x:c r="E256" s="89"/>
      <x:c r="F256" s="89"/>
      <x:c r="G256" s="89"/>
      <x:c r="H256" s="89"/>
    </x:row>
    <x:row r="257" spans="1:10" ht="13" x14ac:dyDescent="0.3">
      <x:c r="A257" s="86" t="s">
        <x:v>204</x:v>
      </x:c>
      <x:c r="B257" s="97">
        <x:f>+B247+B251+B255</x:f>
        <x:v>-303754</x:v>
      </x:c>
      <x:c r="C257" s="97">
        <x:f t="shared" ref="C257:H257" si="53">+C247+C251+C255</x:f>
        <x:v>-11986</x:v>
      </x:c>
      <x:c r="D257" s="97">
        <x:f t="shared" si="53"/>
        <x:v>0</x:v>
      </x:c>
      <x:c r="E257" s="97">
        <x:f t="shared" si="53"/>
        <x:v>0</x:v>
      </x:c>
      <x:c r="F257" s="97">
        <x:f t="shared" si="53"/>
        <x:v>-11986</x:v>
      </x:c>
      <x:c r="G257" s="97">
        <x:f t="shared" si="53"/>
        <x:v>-10786</x:v>
      </x:c>
      <x:c r="H257" s="97">
        <x:f t="shared" si="53"/>
        <x:v>-1200</x:v>
      </x:c>
    </x:row>
    <x:row r="259" spans="1:10" ht="13" x14ac:dyDescent="0.3">
      <x:c r="A259" s="86" t="s">
        <x:v>205</x:v>
      </x:c>
      <x:c r="B259" s="98">
        <x:f>+B132+B225+B241+B257</x:f>
        <x:v>4185066036.6677804</x:v>
      </x:c>
      <x:c r="C259" s="98">
        <x:f t="shared" ref="C259:H259" si="54">+C132+C225+C241+C257</x:f>
        <x:v>154679914</x:v>
      </x:c>
      <x:c r="D259" s="98">
        <x:f t="shared" si="54"/>
        <x:v>10395424</x:v>
      </x:c>
      <x:c r="E259" s="98">
        <x:f t="shared" si="54"/>
        <x:v>-3472</x:v>
      </x:c>
      <x:c r="F259" s="98">
        <x:f t="shared" si="54"/>
        <x:v>165071866</x:v>
      </x:c>
      <x:c r="G259" s="98">
        <x:f t="shared" si="54"/>
        <x:v>148613786</x:v>
      </x:c>
      <x:c r="H259" s="98">
        <x:f t="shared" si="54"/>
        <x:v>16458080</x:v>
      </x:c>
    </x:row>
    <x:row r="261" spans="1:10" ht="13" x14ac:dyDescent="0.3">
      <x:c r="A261" s="86" t="s">
        <x:v>206</x:v>
      </x:c>
      <x:c r="B261" s="98">
        <x:v>0</x:v>
      </x:c>
      <x:c r="C261" s="98">
        <x:v>0</x:v>
      </x:c>
      <x:c r="D261" s="98">
        <x:v>0</x:v>
      </x:c>
      <x:c r="E261" s="98">
        <x:v>0</x:v>
      </x:c>
      <x:c r="F261" s="98">
        <x:v>0</x:v>
      </x:c>
      <x:c r="G261" s="98">
        <x:f>ROUND(+B261*0.21,0)</x:f>
        <x:v>0</x:v>
      </x:c>
      <x:c r="H261" s="98">
        <x:f t="shared" ref="H261" si="55">+C261-G261</x:f>
        <x:v>0</x:v>
      </x:c>
    </x:row>
    <x:row r="262" spans="1:10" x14ac:dyDescent="0.25">
      <x:c r="A262" s="83" t="s">
        <x:v>207</x:v>
      </x:c>
      <x:c r="B262" s="99"/>
      <x:c r="C262" s="99"/>
      <x:c r="D262" s="99"/>
      <x:c r="E262" s="99"/>
      <x:c r="F262" s="99"/>
      <x:c r="G262" s="99"/>
      <x:c r="H262" s="99"/>
      <x:c r="J262" s="83" t="s">
        <x:v>208</x:v>
      </x:c>
    </x:row>
    <x:row r="263" spans="1:10" x14ac:dyDescent="0.25">
      <x:c r="A263" s="83" t="s">
        <x:v>209</x:v>
      </x:c>
      <x:c r="H263" s="99"/>
      <x:c r="J263" s="83" t="s">
        <x:v>210</x:v>
      </x:c>
    </x:row>
    <x:row r="264" spans="1:10" x14ac:dyDescent="0.25">
      <x:c r="C264" s="90"/>
      <x:c r="D264" s="90"/>
      <x:c r="E264" s="90"/>
      <x:c r="F264" s="90"/>
      <x:c r="G264" s="90"/>
      <x:c r="H264" s="90"/>
    </x:row>
    <x:row r="265" spans="1:10" ht="13.5" thickBot="1" x14ac:dyDescent="0.35">
      <x:c r="A265" s="86" t="s">
        <x:v>211</x:v>
      </x:c>
      <x:c r="B265" s="103">
        <x:f>+B259+B261</x:f>
        <x:v>4185066036.6677804</x:v>
      </x:c>
      <x:c r="C265" s="103">
        <x:f>+C259+C261</x:f>
        <x:v>154679914</x:v>
      </x:c>
      <x:c r="D265" s="103">
        <x:f t="shared" ref="D265:F265" si="56">+D259+D261</x:f>
        <x:v>10395424</x:v>
      </x:c>
      <x:c r="E265" s="103">
        <x:f t="shared" si="56"/>
        <x:v>-3472</x:v>
      </x:c>
      <x:c r="F265" s="103">
        <x:f t="shared" si="56"/>
        <x:v>165071866</x:v>
      </x:c>
      <x:c r="G265" s="103">
        <x:f>+G259+G261</x:f>
        <x:v>148613786</x:v>
      </x:c>
      <x:c r="H265" s="103">
        <x:f>+H259+H261</x:f>
        <x:v>16458080</x:v>
      </x:c>
    </x:row>
    <x:row r="266" spans="1:10" ht="13" thickTop="1" x14ac:dyDescent="0.25">
      <x:c r="C266" s="90"/>
      <x:c r="D266" s="90"/>
      <x:c r="E266" s="90"/>
      <x:c r="F266" s="90"/>
      <x:c r="G266" s="90"/>
      <x:c r="H266" s="90"/>
    </x:row>
    <x:row r="267" spans="1:10" ht="26" x14ac:dyDescent="0.3">
      <x:c r="A267" s="95" t="s">
        <x:v>212</x:v>
      </x:c>
      <x:c r="C267" s="90"/>
      <x:c r="D267" s="90"/>
      <x:c r="E267" s="90"/>
      <x:c r="F267" s="90"/>
      <x:c r="G267" s="90"/>
      <x:c r="H267" s="90"/>
    </x:row>
    <x:row r="268" spans="1:10" x14ac:dyDescent="0.25">
      <x:c r="A268" s="88" t="s">
        <x:v>213</x:v>
      </x:c>
      <x:c r="B268" s="104">
        <x:f t="shared" ref="B268:H268" si="57">+B132+B241+B262</x:f>
        <x:v>4149021038.1500006</x:v>
      </x:c>
      <x:c r="C268" s="104">
        <x:f t="shared" si="57"/>
        <x:v>153401478</x:v>
      </x:c>
      <x:c r="D268" s="104">
        <x:f t="shared" si="57"/>
        <x:v>10320967</x:v>
      </x:c>
      <x:c r="E268" s="113">
        <x:f t="shared" si="57"/>
        <x:v>0</x:v>
      </x:c>
      <x:c r="F268" s="104">
        <x:f t="shared" si="57"/>
        <x:v>163722445</x:v>
      </x:c>
      <x:c r="G268" s="104">
        <x:f t="shared" si="57"/>
        <x:v>147333813</x:v>
      </x:c>
      <x:c r="H268" s="104">
        <x:f t="shared" si="57"/>
        <x:v>16388632</x:v>
      </x:c>
    </x:row>
    <x:row r="269" spans="1:10" x14ac:dyDescent="0.25">
      <x:c r="A269" s="88" t="s">
        <x:v>214</x:v>
      </x:c>
      <x:c r="B269" s="104">
        <x:f>+B225+B257+B263</x:f>
        <x:v>36044998.517779879</x:v>
      </x:c>
      <x:c r="C269" s="104">
        <x:f t="shared" ref="C269:H269" si="58">+C225+C257+C263</x:f>
        <x:v>1278436</x:v>
      </x:c>
      <x:c r="D269" s="104">
        <x:f t="shared" si="58"/>
        <x:v>74457</x:v>
      </x:c>
      <x:c r="E269" s="117">
        <x:f t="shared" si="58"/>
        <x:v>-3472</x:v>
      </x:c>
      <x:c r="F269" s="104">
        <x:f t="shared" si="58"/>
        <x:v>1349421</x:v>
      </x:c>
      <x:c r="G269" s="104">
        <x:f t="shared" si="58"/>
        <x:v>1279973</x:v>
      </x:c>
      <x:c r="H269" s="104">
        <x:f t="shared" si="58"/>
        <x:v>69448</x:v>
      </x:c>
    </x:row>
    <x:row r="270" spans="1:10" ht="13.5" thickBot="1" x14ac:dyDescent="0.35">
      <x:c r="A270" s="95" t="s">
        <x:v>215</x:v>
      </x:c>
      <x:c r="B270" s="105">
        <x:f t="shared" ref="B270:G270" si="59">SUM(B268:B269)</x:f>
        <x:v>4185066036.6677804</x:v>
      </x:c>
      <x:c r="C270" s="105">
        <x:f t="shared" si="59"/>
        <x:v>154679914</x:v>
      </x:c>
      <x:c r="D270" s="105">
        <x:f t="shared" ref="D270:F270" si="60">SUM(D268:D269)</x:f>
        <x:v>10395424</x:v>
      </x:c>
      <x:c r="E270" s="118">
        <x:f t="shared" si="60"/>
        <x:v>-3472</x:v>
      </x:c>
      <x:c r="F270" s="105">
        <x:f t="shared" si="60"/>
        <x:v>165071866</x:v>
      </x:c>
      <x:c r="G270" s="105">
        <x:f t="shared" si="59"/>
        <x:v>148613786</x:v>
      </x:c>
      <x:c r="H270" s="105">
        <x:f>SUM(H268:H269)</x:f>
        <x:v>16458080</x:v>
      </x:c>
    </x:row>
    <x:row r="271" spans="1:10" ht="13" thickTop="1" x14ac:dyDescent="0.25">
      <x:c r="C271" s="90"/>
      <x:c r="D271" s="90"/>
      <x:c r="E271" s="90"/>
      <x:c r="F271" s="90"/>
      <x:c r="G271" s="90"/>
      <x:c r="H271" s="90"/>
    </x:row>
    <x:row r="272" spans="1:10" ht="25" x14ac:dyDescent="0.25">
      <x:c r="A272" s="88" t="s">
        <x:v>216</x:v>
      </x:c>
      <x:c r="C272" s="90"/>
      <x:c r="D272" s="90"/>
      <x:c r="E272" s="90"/>
      <x:c r="F272" s="90"/>
      <x:c r="G272" s="90"/>
      <x:c r="H272" s="90"/>
    </x:row>
    <x:row r="273" spans="1:12" x14ac:dyDescent="0.25">
      <x:c r="A273" s="83" t="s">
        <x:v>217</x:v>
      </x:c>
      <x:c r="B273" s="89"/>
      <x:c r="C273" s="89">
        <x:f>ROUND(+B273*0.21,0)</x:f>
        <x:v>0</x:v>
      </x:c>
      <x:c r="D273" s="89"/>
      <x:c r="E273" s="89"/>
      <x:c r="F273" s="89">
        <x:f t="shared" ref="F273:F286" si="61">+C273+D273+E273</x:f>
        <x:v>0</x:v>
      </x:c>
      <x:c r="G273" s="89">
        <x:f>ROUND(+B273*0.21,0)</x:f>
        <x:v>0</x:v>
      </x:c>
      <x:c r="H273" s="89">
        <x:f t="shared" ref="H273:H276" si="62">+C273-G273</x:f>
        <x:v>0</x:v>
      </x:c>
      <x:c r="J273" s="83" t="s">
        <x:v>218</x:v>
      </x:c>
    </x:row>
    <x:row r="274" spans="1:12" x14ac:dyDescent="0.25">
      <x:c r="A274" s="83" t="s">
        <x:v>219</x:v>
      </x:c>
      <x:c r="B274" s="89"/>
      <x:c r="C274" s="89">
        <x:f t="shared" ref="C274:C276" si="63">ROUND(+B274*0.21,0)</x:f>
        <x:v>0</x:v>
      </x:c>
      <x:c r="D274" s="89"/>
      <x:c r="E274" s="89"/>
      <x:c r="F274" s="89">
        <x:f t="shared" si="61"/>
        <x:v>0</x:v>
      </x:c>
      <x:c r="G274" s="89">
        <x:f t="shared" ref="G274:G276" si="64">ROUND(+B274*0.21,0)</x:f>
        <x:v>0</x:v>
      </x:c>
      <x:c r="H274" s="89">
        <x:f t="shared" si="62"/>
        <x:v>0</x:v>
      </x:c>
      <x:c r="J274" s="83" t="s">
        <x:v>220</x:v>
      </x:c>
    </x:row>
    <x:row r="275" spans="1:12" x14ac:dyDescent="0.25">
      <x:c r="A275" s="83" t="s">
        <x:v>221</x:v>
      </x:c>
      <x:c r="B275" s="89"/>
      <x:c r="C275" s="89">
        <x:f t="shared" si="63"/>
        <x:v>0</x:v>
      </x:c>
      <x:c r="D275" s="89"/>
      <x:c r="E275" s="89"/>
      <x:c r="F275" s="89">
        <x:f t="shared" si="61"/>
        <x:v>0</x:v>
      </x:c>
      <x:c r="G275" s="89">
        <x:f t="shared" si="64"/>
        <x:v>0</x:v>
      </x:c>
      <x:c r="H275" s="89">
        <x:f t="shared" si="62"/>
        <x:v>0</x:v>
      </x:c>
      <x:c r="J275" s="83" t="s">
        <x:v>220</x:v>
      </x:c>
    </x:row>
    <x:row r="276" spans="1:12" x14ac:dyDescent="0.25">
      <x:c r="A276" s="83" t="s">
        <x:v>222</x:v>
      </x:c>
      <x:c r="B276" s="89"/>
      <x:c r="C276" s="89">
        <x:f t="shared" si="63"/>
        <x:v>0</x:v>
      </x:c>
      <x:c r="D276" s="89"/>
      <x:c r="E276" s="89"/>
      <x:c r="F276" s="89">
        <x:f t="shared" si="61"/>
        <x:v>0</x:v>
      </x:c>
      <x:c r="G276" s="89">
        <x:f t="shared" si="64"/>
        <x:v>0</x:v>
      </x:c>
      <x:c r="H276" s="89">
        <x:f t="shared" si="62"/>
        <x:v>0</x:v>
      </x:c>
      <x:c r="J276" s="83" t="s">
        <x:v>220</x:v>
      </x:c>
    </x:row>
    <x:row r="277" spans="1:12" x14ac:dyDescent="0.25">
      <x:c r="A277" s="83" t="s">
        <x:v>96</x:v>
      </x:c>
      <x:c r="B277" s="91">
        <x:f>SUM(B273:B276)</x:f>
        <x:v>0</x:v>
      </x:c>
      <x:c r="C277" s="91">
        <x:f t="shared" ref="C277:H277" si="65">SUM(C273:C276)</x:f>
        <x:v>0</x:v>
      </x:c>
      <x:c r="D277" s="91">
        <x:f t="shared" si="65"/>
        <x:v>0</x:v>
      </x:c>
      <x:c r="E277" s="91">
        <x:f t="shared" si="65"/>
        <x:v>0</x:v>
      </x:c>
      <x:c r="F277" s="91">
        <x:f t="shared" si="65"/>
        <x:v>0</x:v>
      </x:c>
      <x:c r="G277" s="91">
        <x:f t="shared" si="65"/>
        <x:v>0</x:v>
      </x:c>
      <x:c r="H277" s="91">
        <x:f t="shared" si="65"/>
        <x:v>0</x:v>
      </x:c>
    </x:row>
    <x:row r="278" spans="1:12" x14ac:dyDescent="0.25">
      <x:c r="A278" s="83" t="s">
        <x:v>223</x:v>
      </x:c>
      <x:c r="B278" s="89">
        <x:v>-11804068</x:v>
      </x:c>
      <x:c r="C278" s="89">
        <x:f>ROUND(+B278*0.0999,0)</x:f>
        <x:v>-1179226</x:v>
      </x:c>
      <x:c r="D278" s="89"/>
      <x:c r="E278" s="89"/>
      <x:c r="F278" s="89">
        <x:f t="shared" ref="F278:F281" si="66">+C278+D278+E278</x:f>
        <x:v>-1179226</x:v>
      </x:c>
      <x:c r="G278" s="89">
        <x:f t="shared" ref="G278:G281" si="67">ROUND(+B278*0.0899,0)</x:f>
        <x:v>-1061186</x:v>
      </x:c>
      <x:c r="H278" s="89">
        <x:f t="shared" ref="H278:H281" si="68">+C278-G278</x:f>
        <x:v>-118040</x:v>
      </x:c>
      <x:c r="J278" s="83" t="s">
        <x:v>218</x:v>
      </x:c>
      <x:c r="L278" s="119"/>
    </x:row>
    <x:row r="279" spans="1:12" x14ac:dyDescent="0.25">
      <x:c r="A279" s="83" t="s">
        <x:v>224</x:v>
      </x:c>
      <x:c r="B279" s="89">
        <x:f>-4868884*0.081599</x:f>
        <x:v>-397296.06551600003</x:v>
      </x:c>
      <x:c r="C279" s="89">
        <x:f t="shared" ref="C279:C281" si="69">ROUND(+B279*0.0999,0)</x:f>
        <x:v>-39690</x:v>
      </x:c>
      <x:c r="D279" s="89"/>
      <x:c r="E279" s="89"/>
      <x:c r="F279" s="89">
        <x:f t="shared" si="66"/>
        <x:v>-39690</x:v>
      </x:c>
      <x:c r="G279" s="89">
        <x:f t="shared" si="67"/>
        <x:v>-35717</x:v>
      </x:c>
      <x:c r="H279" s="89">
        <x:f t="shared" si="68"/>
        <x:v>-3973</x:v>
      </x:c>
      <x:c r="J279" s="83" t="s">
        <x:v>220</x:v>
      </x:c>
      <x:c r="L279" s="119"/>
    </x:row>
    <x:row r="280" spans="1:12" x14ac:dyDescent="0.25">
      <x:c r="A280" s="83" t="s">
        <x:v>225</x:v>
      </x:c>
      <x:c r="B280" s="89">
        <x:v>-7370</x:v>
      </x:c>
      <x:c r="C280" s="89">
        <x:f t="shared" si="69"/>
        <x:v>-736</x:v>
      </x:c>
      <x:c r="D280" s="89"/>
      <x:c r="E280" s="89"/>
      <x:c r="F280" s="89">
        <x:f t="shared" si="66"/>
        <x:v>-736</x:v>
      </x:c>
      <x:c r="G280" s="89">
        <x:f>ROUND(+B280*0.0899,0)+1</x:f>
        <x:v>-662</x:v>
      </x:c>
      <x:c r="H280" s="89">
        <x:f t="shared" si="68"/>
        <x:v>-74</x:v>
      </x:c>
      <x:c r="J280" s="83" t="s">
        <x:v>220</x:v>
      </x:c>
      <x:c r="L280" s="119"/>
    </x:row>
    <x:row r="281" spans="1:12" x14ac:dyDescent="0.25">
      <x:c r="A281" s="83" t="s">
        <x:v>226</x:v>
      </x:c>
      <x:c r="B281" s="89">
        <x:v>-1939988</x:v>
      </x:c>
      <x:c r="C281" s="89">
        <x:f t="shared" si="69"/>
        <x:v>-193805</x:v>
      </x:c>
      <x:c r="D281" s="89"/>
      <x:c r="E281" s="89"/>
      <x:c r="F281" s="89">
        <x:f t="shared" si="66"/>
        <x:v>-193805</x:v>
      </x:c>
      <x:c r="G281" s="89">
        <x:f t="shared" si="67"/>
        <x:v>-174405</x:v>
      </x:c>
      <x:c r="H281" s="89">
        <x:f t="shared" si="68"/>
        <x:v>-19400</x:v>
      </x:c>
      <x:c r="J281" s="83" t="s">
        <x:v>220</x:v>
      </x:c>
      <x:c r="L281" s="119"/>
    </x:row>
    <x:row r="282" spans="1:12" x14ac:dyDescent="0.25">
      <x:c r="A282" s="83" t="s">
        <x:v>134</x:v>
      </x:c>
      <x:c r="B282" s="91">
        <x:f>SUM(B278:B281)</x:f>
        <x:v>-14148722.065516001</x:v>
      </x:c>
      <x:c r="C282" s="91">
        <x:f t="shared" ref="C282:H282" si="70">SUM(C278:C281)</x:f>
        <x:v>-1413457</x:v>
      </x:c>
      <x:c r="D282" s="91">
        <x:f t="shared" si="70"/>
        <x:v>0</x:v>
      </x:c>
      <x:c r="E282" s="91">
        <x:f t="shared" si="70"/>
        <x:v>0</x:v>
      </x:c>
      <x:c r="F282" s="91">
        <x:f t="shared" si="70"/>
        <x:v>-1413457</x:v>
      </x:c>
      <x:c r="G282" s="91">
        <x:f t="shared" si="70"/>
        <x:v>-1271970</x:v>
      </x:c>
      <x:c r="H282" s="91">
        <x:f t="shared" si="70"/>
        <x:v>-141487</x:v>
      </x:c>
      <x:c r="L282" s="119"/>
    </x:row>
    <x:row r="283" spans="1:12" x14ac:dyDescent="0.25">
      <x:c r="A283" s="83" t="s">
        <x:v>227</x:v>
      </x:c>
      <x:c r="B283" s="89">
        <x:f>+B273+B278</x:f>
        <x:v>-11804068</x:v>
      </x:c>
      <x:c r="C283" s="89">
        <x:f>ROUND(-B283*0.0999*0.21,0)-1</x:f>
        <x:v>247637</x:v>
      </x:c>
      <x:c r="D283" s="89"/>
      <x:c r="E283" s="89"/>
      <x:c r="F283" s="89">
        <x:f t="shared" si="61"/>
        <x:v>247637</x:v>
      </x:c>
      <x:c r="G283" s="89">
        <x:f>ROUND(-B283*0.0899*0.21,0)</x:f>
        <x:v>222849</x:v>
      </x:c>
      <x:c r="H283" s="89">
        <x:f t="shared" ref="H283:H286" si="71">+C283-G283</x:f>
        <x:v>24788</x:v>
      </x:c>
      <x:c r="J283" s="83" t="s">
        <x:v>218</x:v>
      </x:c>
    </x:row>
    <x:row r="284" spans="1:12" x14ac:dyDescent="0.25">
      <x:c r="A284" s="83" t="s">
        <x:v>228</x:v>
      </x:c>
      <x:c r="B284" s="89">
        <x:f t="shared" ref="B284:B286" si="72">+B274+B279</x:f>
        <x:v>-397296.06551600003</x:v>
      </x:c>
      <x:c r="C284" s="89">
        <x:f>ROUND(-B284*0.0999*0.21,0)</x:f>
        <x:v>8335</x:v>
      </x:c>
      <x:c r="D284" s="89"/>
      <x:c r="E284" s="89"/>
      <x:c r="F284" s="89">
        <x:f t="shared" si="61"/>
        <x:v>8335</x:v>
      </x:c>
      <x:c r="G284" s="89">
        <x:f t="shared" ref="G284:G286" si="73">ROUND(-B284*0.0899*0.21,0)</x:f>
        <x:v>7501</x:v>
      </x:c>
      <x:c r="H284" s="89">
        <x:f t="shared" si="71"/>
        <x:v>834</x:v>
      </x:c>
      <x:c r="J284" s="83" t="s">
        <x:v>220</x:v>
      </x:c>
      <x:c r="L284" s="119"/>
    </x:row>
    <x:row r="285" spans="1:12" x14ac:dyDescent="0.25">
      <x:c r="A285" s="83" t="s">
        <x:v>229</x:v>
      </x:c>
      <x:c r="B285" s="89">
        <x:f t="shared" si="72"/>
        <x:v>-7370</x:v>
      </x:c>
      <x:c r="C285" s="89">
        <x:f t="shared" ref="C285:C286" si="74">ROUND(-B285*0.0999*0.21,0)</x:f>
        <x:v>155</x:v>
      </x:c>
      <x:c r="D285" s="89"/>
      <x:c r="E285" s="89"/>
      <x:c r="F285" s="89">
        <x:f t="shared" si="61"/>
        <x:v>155</x:v>
      </x:c>
      <x:c r="G285" s="89">
        <x:f t="shared" si="73"/>
        <x:v>139</x:v>
      </x:c>
      <x:c r="H285" s="89">
        <x:f t="shared" si="71"/>
        <x:v>16</x:v>
      </x:c>
      <x:c r="J285" s="83" t="s">
        <x:v>220</x:v>
      </x:c>
      <x:c r="L285" s="119"/>
    </x:row>
    <x:row r="286" spans="1:12" x14ac:dyDescent="0.25">
      <x:c r="A286" s="83" t="s">
        <x:v>230</x:v>
      </x:c>
      <x:c r="B286" s="89">
        <x:f t="shared" si="72"/>
        <x:v>-1939988</x:v>
      </x:c>
      <x:c r="C286" s="89">
        <x:f t="shared" si="74"/>
        <x:v>40699</x:v>
      </x:c>
      <x:c r="D286" s="89"/>
      <x:c r="E286" s="89"/>
      <x:c r="F286" s="89">
        <x:f t="shared" si="61"/>
        <x:v>40699</x:v>
      </x:c>
      <x:c r="G286" s="89">
        <x:f t="shared" si="73"/>
        <x:v>36625</x:v>
      </x:c>
      <x:c r="H286" s="89">
        <x:f t="shared" si="71"/>
        <x:v>4074</x:v>
      </x:c>
      <x:c r="J286" s="83" t="s">
        <x:v>220</x:v>
      </x:c>
      <x:c r="L286" s="119"/>
    </x:row>
    <x:row r="287" spans="1:12" x14ac:dyDescent="0.25">
      <x:c r="A287" s="83" t="s">
        <x:v>201</x:v>
      </x:c>
      <x:c r="B287" s="91">
        <x:f>SUM(B283:B286)</x:f>
        <x:v>-14148722.065516001</x:v>
      </x:c>
      <x:c r="C287" s="91">
        <x:f t="shared" ref="C287:H287" si="75">SUM(C283:C286)</x:f>
        <x:v>296826</x:v>
      </x:c>
      <x:c r="D287" s="91">
        <x:f t="shared" si="75"/>
        <x:v>0</x:v>
      </x:c>
      <x:c r="E287" s="91">
        <x:f t="shared" si="75"/>
        <x:v>0</x:v>
      </x:c>
      <x:c r="F287" s="91">
        <x:f t="shared" si="75"/>
        <x:v>296826</x:v>
      </x:c>
      <x:c r="G287" s="91">
        <x:f t="shared" si="75"/>
        <x:v>267114</x:v>
      </x:c>
      <x:c r="H287" s="91">
        <x:f t="shared" si="75"/>
        <x:v>29712</x:v>
      </x:c>
      <x:c r="L287" s="119"/>
    </x:row>
    <x:row r="288" spans="1:12" ht="13" x14ac:dyDescent="0.3">
      <x:c r="A288" s="86" t="s">
        <x:v>231</x:v>
      </x:c>
      <x:c r="B288" s="94">
        <x:f>+B277+B282+B287</x:f>
        <x:v>-28297444.131032001</x:v>
      </x:c>
      <x:c r="C288" s="94">
        <x:f t="shared" ref="C288:H288" si="76">+C277+C282+C287</x:f>
        <x:v>-1116631</x:v>
      </x:c>
      <x:c r="D288" s="94">
        <x:f t="shared" si="76"/>
        <x:v>0</x:v>
      </x:c>
      <x:c r="E288" s="94">
        <x:f t="shared" si="76"/>
        <x:v>0</x:v>
      </x:c>
      <x:c r="F288" s="94">
        <x:f t="shared" si="76"/>
        <x:v>-1116631</x:v>
      </x:c>
      <x:c r="G288" s="94">
        <x:f t="shared" si="76"/>
        <x:v>-1004856</x:v>
      </x:c>
      <x:c r="H288" s="94">
        <x:f t="shared" si="76"/>
        <x:v>-111775</x:v>
      </x:c>
      <x:c r="L288" s="119"/>
    </x:row>
    <x:row r="289" spans="1:12" x14ac:dyDescent="0.25">
      <x:c r="B289" s="89"/>
      <x:c r="C289" s="89"/>
      <x:c r="D289" s="89"/>
      <x:c r="E289" s="89"/>
      <x:c r="F289" s="89"/>
      <x:c r="G289" s="89"/>
      <x:c r="H289" s="89"/>
    </x:row>
    <x:row r="290" spans="1:12" ht="25" x14ac:dyDescent="0.25">
      <x:c r="A290" s="88" t="s">
        <x:v>232</x:v>
      </x:c>
      <x:c r="B290" s="89"/>
      <x:c r="C290" s="89"/>
      <x:c r="D290" s="89"/>
      <x:c r="E290" s="89"/>
      <x:c r="F290" s="89"/>
      <x:c r="G290" s="89"/>
      <x:c r="H290" s="89"/>
    </x:row>
    <x:row r="291" spans="1:12" x14ac:dyDescent="0.25">
      <x:c r="A291" s="83" t="s">
        <x:v>233</x:v>
      </x:c>
      <x:c r="B291" s="89"/>
      <x:c r="C291" s="89">
        <x:f t="shared" ref="C291:C293" si="77">ROUND(+B291*0.21,0)</x:f>
        <x:v>0</x:v>
      </x:c>
      <x:c r="D291" s="89"/>
      <x:c r="E291" s="89"/>
      <x:c r="F291" s="89">
        <x:f t="shared" ref="F291:F301" si="78">+C291+D291+E291</x:f>
        <x:v>0</x:v>
      </x:c>
      <x:c r="G291" s="89">
        <x:f>ROUND(+B291*0.21,0)</x:f>
        <x:v>0</x:v>
      </x:c>
      <x:c r="H291" s="89">
        <x:f t="shared" ref="H291:H293" si="79">+C291-G291</x:f>
        <x:v>0</x:v>
      </x:c>
      <x:c r="J291" s="83" t="s">
        <x:v>234</x:v>
      </x:c>
    </x:row>
    <x:row r="292" spans="1:12" x14ac:dyDescent="0.25">
      <x:c r="A292" s="83" t="s">
        <x:v>235</x:v>
      </x:c>
      <x:c r="B292" s="89"/>
      <x:c r="C292" s="89">
        <x:f t="shared" si="77"/>
        <x:v>0</x:v>
      </x:c>
      <x:c r="D292" s="89"/>
      <x:c r="E292" s="89"/>
      <x:c r="F292" s="89">
        <x:f t="shared" si="78"/>
        <x:v>0</x:v>
      </x:c>
      <x:c r="G292" s="89">
        <x:f t="shared" ref="G292:G293" si="80">ROUND(+B292*0.21,0)</x:f>
        <x:v>0</x:v>
      </x:c>
      <x:c r="H292" s="89">
        <x:f t="shared" si="79"/>
        <x:v>0</x:v>
      </x:c>
      <x:c r="J292" s="83" t="s">
        <x:v>234</x:v>
      </x:c>
    </x:row>
    <x:row r="293" spans="1:12" x14ac:dyDescent="0.25">
      <x:c r="A293" s="83" t="s">
        <x:v>236</x:v>
      </x:c>
      <x:c r="B293" s="89"/>
      <x:c r="C293" s="89">
        <x:f t="shared" si="77"/>
        <x:v>0</x:v>
      </x:c>
      <x:c r="D293" s="89"/>
      <x:c r="E293" s="89"/>
      <x:c r="F293" s="89">
        <x:f t="shared" si="78"/>
        <x:v>0</x:v>
      </x:c>
      <x:c r="G293" s="89">
        <x:f t="shared" si="80"/>
        <x:v>0</x:v>
      </x:c>
      <x:c r="H293" s="89">
        <x:f t="shared" si="79"/>
        <x:v>0</x:v>
      </x:c>
      <x:c r="J293" s="83" t="s">
        <x:v>234</x:v>
      </x:c>
    </x:row>
    <x:row r="294" spans="1:12" x14ac:dyDescent="0.25">
      <x:c r="A294" s="83" t="s">
        <x:v>96</x:v>
      </x:c>
      <x:c r="B294" s="91">
        <x:f>SUM(B291:B293)</x:f>
        <x:v>0</x:v>
      </x:c>
      <x:c r="C294" s="91">
        <x:f t="shared" ref="C294:H294" si="81">SUM(C291:C293)</x:f>
        <x:v>0</x:v>
      </x:c>
      <x:c r="D294" s="91">
        <x:f t="shared" si="81"/>
        <x:v>0</x:v>
      </x:c>
      <x:c r="E294" s="91">
        <x:f t="shared" si="81"/>
        <x:v>0</x:v>
      </x:c>
      <x:c r="F294" s="91">
        <x:f t="shared" si="81"/>
        <x:v>0</x:v>
      </x:c>
      <x:c r="G294" s="91">
        <x:f t="shared" si="81"/>
        <x:v>0</x:v>
      </x:c>
      <x:c r="H294" s="91">
        <x:f t="shared" si="81"/>
        <x:v>0</x:v>
      </x:c>
    </x:row>
    <x:row r="295" spans="1:12" x14ac:dyDescent="0.25">
      <x:c r="A295" s="83" t="s">
        <x:v>237</x:v>
      </x:c>
      <x:c r="B295" s="89">
        <x:f>2678624*0.534521</x:f>
        <x:v>1431780.779104</x:v>
      </x:c>
      <x:c r="C295" s="89">
        <x:f t="shared" ref="C295:C297" si="82">ROUND(+B295*0.0999,0)</x:f>
        <x:v>143035</x:v>
      </x:c>
      <x:c r="D295" s="89"/>
      <x:c r="E295" s="89"/>
      <x:c r="F295" s="89">
        <x:f t="shared" si="78"/>
        <x:v>143035</x:v>
      </x:c>
      <x:c r="G295" s="89">
        <x:f t="shared" ref="G295:G297" si="83">ROUND(+B295*0.0899,0)</x:f>
        <x:v>128717</x:v>
      </x:c>
      <x:c r="H295" s="89">
        <x:f t="shared" ref="H295:H297" si="84">+C295-G295</x:f>
        <x:v>14318</x:v>
      </x:c>
      <x:c r="J295" s="83" t="s">
        <x:v>234</x:v>
      </x:c>
    </x:row>
    <x:row r="296" spans="1:12" x14ac:dyDescent="0.25">
      <x:c r="A296" s="83" t="s">
        <x:v>238</x:v>
      </x:c>
      <x:c r="B296" s="89">
        <x:f>2556568*0.081599</x:f>
        <x:v>208613.39223200001</x:v>
      </x:c>
      <x:c r="C296" s="89">
        <x:f t="shared" si="82"/>
        <x:v>20840</x:v>
      </x:c>
      <x:c r="D296" s="89"/>
      <x:c r="E296" s="89"/>
      <x:c r="F296" s="89">
        <x:f t="shared" si="78"/>
        <x:v>20840</x:v>
      </x:c>
      <x:c r="G296" s="89">
        <x:f t="shared" si="83"/>
        <x:v>18754</x:v>
      </x:c>
      <x:c r="H296" s="89">
        <x:f t="shared" si="84"/>
        <x:v>2086</x:v>
      </x:c>
      <x:c r="J296" s="83" t="s">
        <x:v>234</x:v>
      </x:c>
    </x:row>
    <x:row r="297" spans="1:12" x14ac:dyDescent="0.25">
      <x:c r="A297" s="83" t="s">
        <x:v>239</x:v>
      </x:c>
      <x:c r="B297" s="89">
        <x:f>1420974*0.081599</x:f>
        <x:v>115950.05742600001</x:v>
      </x:c>
      <x:c r="C297" s="89">
        <x:f t="shared" si="82"/>
        <x:v>11583</x:v>
      </x:c>
      <x:c r="D297" s="89"/>
      <x:c r="E297" s="89"/>
      <x:c r="F297" s="89">
        <x:f t="shared" si="78"/>
        <x:v>11583</x:v>
      </x:c>
      <x:c r="G297" s="89">
        <x:f t="shared" si="83"/>
        <x:v>10424</x:v>
      </x:c>
      <x:c r="H297" s="89">
        <x:f t="shared" si="84"/>
        <x:v>1159</x:v>
      </x:c>
      <x:c r="J297" s="83" t="s">
        <x:v>234</x:v>
      </x:c>
    </x:row>
    <x:row r="298" spans="1:12" x14ac:dyDescent="0.25">
      <x:c r="A298" s="83" t="s">
        <x:v>134</x:v>
      </x:c>
      <x:c r="B298" s="91">
        <x:f>SUM(B295:B297)</x:f>
        <x:v>1756344.2287619999</x:v>
      </x:c>
      <x:c r="C298" s="91">
        <x:f t="shared" ref="C298:H298" si="85">SUM(C295:C297)</x:f>
        <x:v>175458</x:v>
      </x:c>
      <x:c r="D298" s="91">
        <x:f t="shared" si="85"/>
        <x:v>0</x:v>
      </x:c>
      <x:c r="E298" s="91">
        <x:f t="shared" si="85"/>
        <x:v>0</x:v>
      </x:c>
      <x:c r="F298" s="91">
        <x:f t="shared" si="85"/>
        <x:v>175458</x:v>
      </x:c>
      <x:c r="G298" s="91">
        <x:f t="shared" si="85"/>
        <x:v>157895</x:v>
      </x:c>
      <x:c r="H298" s="91">
        <x:f t="shared" si="85"/>
        <x:v>17563</x:v>
      </x:c>
    </x:row>
    <x:row r="299" spans="1:12" x14ac:dyDescent="0.25">
      <x:c r="A299" s="83" t="s">
        <x:v>240</x:v>
      </x:c>
      <x:c r="B299" s="89">
        <x:f>+B291+B295</x:f>
        <x:v>1431780.779104</x:v>
      </x:c>
      <x:c r="C299" s="89">
        <x:f t="shared" ref="C299:C300" si="86">ROUND(-B299*0.0999*0.21,0)</x:f>
        <x:v>-30037</x:v>
      </x:c>
      <x:c r="D299" s="89"/>
      <x:c r="E299" s="89"/>
      <x:c r="F299" s="89">
        <x:f t="shared" si="78"/>
        <x:v>-30037</x:v>
      </x:c>
      <x:c r="G299" s="89">
        <x:f>ROUND(-B299*0.0899*0.21,0)</x:f>
        <x:v>-27031</x:v>
      </x:c>
      <x:c r="H299" s="89">
        <x:f t="shared" ref="H299:H301" si="87">+C299-G299</x:f>
        <x:v>-3006</x:v>
      </x:c>
      <x:c r="J299" s="83" t="s">
        <x:v>234</x:v>
      </x:c>
      <x:c r="L299" s="119"/>
    </x:row>
    <x:row r="300" spans="1:12" x14ac:dyDescent="0.25">
      <x:c r="A300" s="83" t="s">
        <x:v>241</x:v>
      </x:c>
      <x:c r="B300" s="89">
        <x:f t="shared" ref="B300:B301" si="88">+B292+B296</x:f>
        <x:v>208613.39223200001</x:v>
      </x:c>
      <x:c r="C300" s="89">
        <x:f t="shared" si="86"/>
        <x:v>-4377</x:v>
      </x:c>
      <x:c r="D300" s="89"/>
      <x:c r="E300" s="89"/>
      <x:c r="F300" s="89">
        <x:f t="shared" si="78"/>
        <x:v>-4377</x:v>
      </x:c>
      <x:c r="G300" s="89">
        <x:f t="shared" ref="G300:G301" si="89">ROUND(-B300*0.0899*0.21,0)</x:f>
        <x:v>-3938</x:v>
      </x:c>
      <x:c r="H300" s="89">
        <x:f t="shared" si="87"/>
        <x:v>-439</x:v>
      </x:c>
      <x:c r="J300" s="83" t="s">
        <x:v>234</x:v>
      </x:c>
      <x:c r="L300" s="119"/>
    </x:row>
    <x:row r="301" spans="1:12" x14ac:dyDescent="0.25">
      <x:c r="A301" s="83" t="s">
        <x:v>242</x:v>
      </x:c>
      <x:c r="B301" s="89">
        <x:f t="shared" si="88"/>
        <x:v>115950.05742600001</x:v>
      </x:c>
      <x:c r="C301" s="89">
        <x:f>ROUND(-B301*0.0999*0.21,0)+1</x:f>
        <x:v>-2432</x:v>
      </x:c>
      <x:c r="D301" s="89"/>
      <x:c r="E301" s="89"/>
      <x:c r="F301" s="89">
        <x:f t="shared" si="78"/>
        <x:v>-2432</x:v>
      </x:c>
      <x:c r="G301" s="89">
        <x:f t="shared" si="89"/>
        <x:v>-2189</x:v>
      </x:c>
      <x:c r="H301" s="89">
        <x:f t="shared" si="87"/>
        <x:v>-243</x:v>
      </x:c>
      <x:c r="J301" s="83" t="s">
        <x:v>234</x:v>
      </x:c>
      <x:c r="L301" s="119"/>
    </x:row>
    <x:row r="302" spans="1:12" ht="14.5" x14ac:dyDescent="0.35">
      <x:c r="A302" s="96" t="s">
        <x:v>201</x:v>
      </x:c>
      <x:c r="B302" s="91">
        <x:f>SUM(B299:B301)</x:f>
        <x:v>1756344.2287619999</x:v>
      </x:c>
      <x:c r="C302" s="91">
        <x:f t="shared" ref="C302:H302" si="90">SUM(C299:C301)</x:f>
        <x:v>-36846</x:v>
      </x:c>
      <x:c r="D302" s="91">
        <x:f t="shared" si="90"/>
        <x:v>0</x:v>
      </x:c>
      <x:c r="E302" s="91">
        <x:f t="shared" si="90"/>
        <x:v>0</x:v>
      </x:c>
      <x:c r="F302" s="91">
        <x:f t="shared" si="90"/>
        <x:v>-36846</x:v>
      </x:c>
      <x:c r="G302" s="91">
        <x:f t="shared" si="90"/>
        <x:v>-33158</x:v>
      </x:c>
      <x:c r="H302" s="91">
        <x:f t="shared" si="90"/>
        <x:v>-3688</x:v>
      </x:c>
    </x:row>
    <x:row r="303" spans="1:12" s="86" customFormat="1" ht="13" x14ac:dyDescent="0.3">
      <x:c r="A303" s="86" t="s">
        <x:v>243</x:v>
      </x:c>
      <x:c r="B303" s="94">
        <x:f>+B294+B298+B302</x:f>
        <x:v>3512688.4575239997</x:v>
      </x:c>
      <x:c r="C303" s="94">
        <x:f t="shared" ref="C303:H303" si="91">+C294+C298+C302</x:f>
        <x:v>138612</x:v>
      </x:c>
      <x:c r="D303" s="94">
        <x:f t="shared" si="91"/>
        <x:v>0</x:v>
      </x:c>
      <x:c r="E303" s="94">
        <x:f t="shared" si="91"/>
        <x:v>0</x:v>
      </x:c>
      <x:c r="F303" s="94">
        <x:f t="shared" si="91"/>
        <x:v>138612</x:v>
      </x:c>
      <x:c r="G303" s="94">
        <x:f t="shared" si="91"/>
        <x:v>124737</x:v>
      </x:c>
      <x:c r="H303" s="94">
        <x:f t="shared" si="91"/>
        <x:v>13875</x:v>
      </x:c>
      <x:c r="J303" s="83"/>
      <x:c r="L303" s="89"/>
    </x:row>
    <x:row r="304" spans="1:12" x14ac:dyDescent="0.25">
      <x:c r="B304" s="89"/>
      <x:c r="C304" s="89"/>
      <x:c r="D304" s="89"/>
      <x:c r="E304" s="89"/>
      <x:c r="F304" s="89"/>
      <x:c r="G304" s="89"/>
      <x:c r="H304" s="89"/>
    </x:row>
    <x:row r="305" spans="1:12" ht="13.5" thickBot="1" x14ac:dyDescent="0.35">
      <x:c r="A305" s="86" t="s">
        <x:v>244</x:v>
      </x:c>
      <x:c r="B305" s="107">
        <x:f>+B288+B303</x:f>
        <x:v>-24784755.673508003</x:v>
      </x:c>
      <x:c r="C305" s="107">
        <x:f t="shared" ref="C305:H305" si="92">+C288+C303</x:f>
        <x:v>-978019</x:v>
      </x:c>
      <x:c r="D305" s="107">
        <x:f t="shared" si="92"/>
        <x:v>0</x:v>
      </x:c>
      <x:c r="E305" s="107">
        <x:f t="shared" si="92"/>
        <x:v>0</x:v>
      </x:c>
      <x:c r="F305" s="107">
        <x:f t="shared" si="92"/>
        <x:v>-978019</x:v>
      </x:c>
      <x:c r="G305" s="107">
        <x:f t="shared" si="92"/>
        <x:v>-880119</x:v>
      </x:c>
      <x:c r="H305" s="107">
        <x:f t="shared" si="92"/>
        <x:v>-97900</x:v>
      </x:c>
    </x:row>
    <x:row r="306" spans="1:12" ht="13" thickTop="1" x14ac:dyDescent="0.25">
      <x:c r="C306" s="89"/>
      <x:c r="D306" s="89"/>
      <x:c r="E306" s="89"/>
      <x:c r="F306" s="89"/>
      <x:c r="G306" s="89"/>
      <x:c r="H306" s="89"/>
    </x:row>
    <x:row r="307" spans="1:12" ht="13.5" thickBot="1" x14ac:dyDescent="0.35">
      <x:c r="A307" s="86" t="s">
        <x:v>245</x:v>
      </x:c>
      <x:c r="B307" s="108">
        <x:f t="shared" ref="B307:H307" si="93">+B265+B305</x:f>
        <x:v>4160281280.9942722</x:v>
      </x:c>
      <x:c r="C307" s="108">
        <x:f t="shared" si="93"/>
        <x:v>153701895</x:v>
      </x:c>
      <x:c r="D307" s="108">
        <x:f t="shared" si="93"/>
        <x:v>10395424</x:v>
      </x:c>
      <x:c r="E307" s="108">
        <x:f t="shared" si="93"/>
        <x:v>-3472</x:v>
      </x:c>
      <x:c r="F307" s="108">
        <x:f t="shared" si="93"/>
        <x:v>164093847</x:v>
      </x:c>
      <x:c r="G307" s="108">
        <x:f t="shared" si="93"/>
        <x:v>147733667</x:v>
      </x:c>
      <x:c r="H307" s="108">
        <x:f t="shared" si="93"/>
        <x:v>16360180</x:v>
      </x:c>
    </x:row>
    <x:row r="308" spans="1:12" ht="13" thickTop="1" x14ac:dyDescent="0.25">
      <x:c r="C308" s="89"/>
      <x:c r="D308" s="89"/>
      <x:c r="E308" s="89"/>
      <x:c r="F308" s="89"/>
      <x:c r="G308" s="89"/>
      <x:c r="H308" s="89"/>
    </x:row>
    <x:row r="309" spans="1:12" ht="13" x14ac:dyDescent="0.3">
      <x:c r="A309" s="86" t="s">
        <x:v>246</x:v>
      </x:c>
      <x:c r="C309" s="90"/>
      <x:c r="D309" s="90"/>
      <x:c r="E309" s="90"/>
      <x:c r="F309" s="90"/>
      <x:c r="G309" s="90"/>
      <x:c r="H309" s="90"/>
    </x:row>
    <x:row r="310" spans="1:12" ht="14.5" x14ac:dyDescent="0.35">
      <x:c r="A310" s="96" t="s">
        <x:v>247</x:v>
      </x:c>
      <x:c r="B310" s="110">
        <x:f t="shared" ref="B310:H310" si="94">SUMIF($J:$J,"Transmission Protected Plant",B:B)</x:f>
        <x:v>0</x:v>
      </x:c>
      <x:c r="C310" s="110">
        <x:f t="shared" si="94"/>
        <x:v>0</x:v>
      </x:c>
      <x:c r="D310" s="110">
        <x:f t="shared" si="94"/>
        <x:v>0</x:v>
      </x:c>
      <x:c r="E310" s="110">
        <x:f t="shared" si="94"/>
        <x:v>0</x:v>
      </x:c>
      <x:c r="F310" s="110">
        <x:f t="shared" si="94"/>
        <x:v>0</x:v>
      </x:c>
      <x:c r="G310" s="110">
        <x:f t="shared" si="94"/>
        <x:v>0</x:v>
      </x:c>
      <x:c r="H310" s="110">
        <x:f t="shared" si="94"/>
        <x:v>0</x:v>
      </x:c>
    </x:row>
    <x:row r="311" spans="1:12" ht="14.5" x14ac:dyDescent="0.35">
      <x:c r="A311" s="96" t="s">
        <x:v>248</x:v>
      </x:c>
      <x:c r="B311" s="110">
        <x:f t="shared" ref="B311:H311" si="95">SUMIF($J:$J,"Transmission Protected NOL",B:B)</x:f>
        <x:v>0</x:v>
      </x:c>
      <x:c r="C311" s="110">
        <x:f t="shared" si="95"/>
        <x:v>0</x:v>
      </x:c>
      <x:c r="D311" s="110">
        <x:f t="shared" si="95"/>
        <x:v>0</x:v>
      </x:c>
      <x:c r="E311" s="110">
        <x:f t="shared" si="95"/>
        <x:v>0</x:v>
      </x:c>
      <x:c r="F311" s="110">
        <x:f t="shared" si="95"/>
        <x:v>0</x:v>
      </x:c>
      <x:c r="G311" s="110">
        <x:f t="shared" si="95"/>
        <x:v>0</x:v>
      </x:c>
      <x:c r="H311" s="110">
        <x:f t="shared" si="95"/>
        <x:v>0</x:v>
      </x:c>
    </x:row>
    <x:row r="312" spans="1:12" ht="14.5" x14ac:dyDescent="0.35">
      <x:c r="A312" s="96" t="s">
        <x:v>249</x:v>
      </x:c>
      <x:c r="B312" s="110">
        <x:f t="shared" ref="B312:H312" si="96">SUMIF($J:$J,"Transmission Unprotected Plant",B:B)</x:f>
        <x:v>4149021038.150001</x:v>
      </x:c>
      <x:c r="C312" s="110">
        <x:f t="shared" si="96"/>
        <x:v>153401478</x:v>
      </x:c>
      <x:c r="D312" s="110">
        <x:f t="shared" si="96"/>
        <x:v>10320967</x:v>
      </x:c>
      <x:c r="E312" s="110">
        <x:f t="shared" si="96"/>
        <x:v>0</x:v>
      </x:c>
      <x:c r="F312" s="110">
        <x:f t="shared" si="96"/>
        <x:v>163722445</x:v>
      </x:c>
      <x:c r="G312" s="110">
        <x:f t="shared" si="96"/>
        <x:v>147333813</x:v>
      </x:c>
      <x:c r="H312" s="110">
        <x:f t="shared" si="96"/>
        <x:v>16388632</x:v>
      </x:c>
    </x:row>
    <x:row r="313" spans="1:12" ht="14.5" x14ac:dyDescent="0.35">
      <x:c r="A313" s="96" t="s">
        <x:v>250</x:v>
      </x:c>
      <x:c r="B313" s="111">
        <x:f t="shared" ref="B313:G313" si="97">SUM(B310:B312)</x:f>
        <x:v>4149021038.150001</x:v>
      </x:c>
      <x:c r="C313" s="111">
        <x:f t="shared" si="97"/>
        <x:v>153401478</x:v>
      </x:c>
      <x:c r="D313" s="111">
        <x:f t="shared" si="97"/>
        <x:v>10320967</x:v>
      </x:c>
      <x:c r="E313" s="111">
        <x:f t="shared" si="97"/>
        <x:v>0</x:v>
      </x:c>
      <x:c r="F313" s="111">
        <x:f t="shared" si="97"/>
        <x:v>163722445</x:v>
      </x:c>
      <x:c r="G313" s="111">
        <x:f t="shared" si="97"/>
        <x:v>147333813</x:v>
      </x:c>
      <x:c r="H313" s="111">
        <x:f>SUM(H310:H312)</x:f>
        <x:v>16388632</x:v>
      </x:c>
    </x:row>
    <x:row r="314" spans="1:12" ht="14.5" x14ac:dyDescent="0.35">
      <x:c r="A314" s="96" t="s">
        <x:v>39</x:v>
      </x:c>
      <x:c r="B314" s="110">
        <x:f t="shared" ref="B314:H314" si="98">SUMIF($J:$J,"Transmission Unprotected Non-Plant Assets",B:B)</x:f>
        <x:v>0</x:v>
      </x:c>
      <x:c r="C314" s="110">
        <x:f t="shared" si="98"/>
        <x:v>0</x:v>
      </x:c>
      <x:c r="D314" s="110">
        <x:f t="shared" si="98"/>
        <x:v>0</x:v>
      </x:c>
      <x:c r="E314" s="110">
        <x:f t="shared" si="98"/>
        <x:v>0</x:v>
      </x:c>
      <x:c r="F314" s="110">
        <x:f t="shared" si="98"/>
        <x:v>0</x:v>
      </x:c>
      <x:c r="G314" s="110">
        <x:f t="shared" si="98"/>
        <x:v>0</x:v>
      </x:c>
      <x:c r="H314" s="110">
        <x:f t="shared" si="98"/>
        <x:v>0</x:v>
      </x:c>
    </x:row>
    <x:row r="315" spans="1:12" ht="14.5" x14ac:dyDescent="0.35">
      <x:c r="A315" s="96" t="s">
        <x:v>41</x:v>
      </x:c>
      <x:c r="B315" s="110">
        <x:f t="shared" ref="B315:H315" si="99">SUMIF($J:$J,"Transmission Unprotected Non-Plant Liabilities",B:B)</x:f>
        <x:v>-23608136</x:v>
      </x:c>
      <x:c r="C315" s="110">
        <x:f t="shared" si="99"/>
        <x:v>-931589</x:v>
      </x:c>
      <x:c r="D315" s="110">
        <x:f t="shared" si="99"/>
        <x:v>0</x:v>
      </x:c>
      <x:c r="E315" s="110">
        <x:f t="shared" si="99"/>
        <x:v>0</x:v>
      </x:c>
      <x:c r="F315" s="110">
        <x:f t="shared" si="99"/>
        <x:v>-931589</x:v>
      </x:c>
      <x:c r="G315" s="110">
        <x:f t="shared" si="99"/>
        <x:v>-838337</x:v>
      </x:c>
      <x:c r="H315" s="110">
        <x:f t="shared" si="99"/>
        <x:v>-93252</x:v>
      </x:c>
    </x:row>
    <x:row r="316" spans="1:12" ht="14.5" x14ac:dyDescent="0.35">
      <x:c r="A316" s="96" t="s">
        <x:v>251</x:v>
      </x:c>
      <x:c r="B316" s="112">
        <x:f t="shared" ref="B316:H316" si="100">SUM(B313:B315)</x:f>
        <x:v>4125412902.150001</x:v>
      </x:c>
      <x:c r="C316" s="112">
        <x:f t="shared" si="100"/>
        <x:v>152469889</x:v>
      </x:c>
      <x:c r="D316" s="112">
        <x:f t="shared" si="100"/>
        <x:v>10320967</x:v>
      </x:c>
      <x:c r="E316" s="112">
        <x:f t="shared" si="100"/>
        <x:v>0</x:v>
      </x:c>
      <x:c r="F316" s="112">
        <x:f t="shared" si="100"/>
        <x:v>162790856</x:v>
      </x:c>
      <x:c r="G316" s="112">
        <x:f t="shared" si="100"/>
        <x:v>146495476</x:v>
      </x:c>
      <x:c r="H316" s="112">
        <x:f t="shared" si="100"/>
        <x:v>16295380</x:v>
      </x:c>
    </x:row>
    <x:row r="317" spans="1:12" x14ac:dyDescent="0.25">
      <x:c r="H317" s="113"/>
    </x:row>
    <x:row r="318" spans="1:12" ht="13" x14ac:dyDescent="0.3">
      <x:c r="A318" s="86" t="s">
        <x:v>252</x:v>
      </x:c>
      <x:c r="H318" s="113"/>
    </x:row>
    <x:row r="319" spans="1:12" ht="14.5" x14ac:dyDescent="0.35">
      <x:c r="A319" s="96" t="s">
        <x:v>247</x:v>
      </x:c>
      <x:c r="B319" s="113">
        <x:f t="shared" ref="B319:H319" si="101">SUMIF($J:$J,"General Protected Plant",B:B)</x:f>
        <x:v>0</x:v>
      </x:c>
      <x:c r="C319" s="113">
        <x:f t="shared" si="101"/>
        <x:v>0</x:v>
      </x:c>
      <x:c r="D319" s="113">
        <x:f t="shared" si="101"/>
        <x:v>0</x:v>
      </x:c>
      <x:c r="E319" s="113">
        <x:f t="shared" si="101"/>
        <x:v>0</x:v>
      </x:c>
      <x:c r="F319" s="113">
        <x:f t="shared" si="101"/>
        <x:v>0</x:v>
      </x:c>
      <x:c r="G319" s="113">
        <x:f t="shared" si="101"/>
        <x:v>0</x:v>
      </x:c>
      <x:c r="H319" s="113">
        <x:f t="shared" si="101"/>
        <x:v>0</x:v>
      </x:c>
    </x:row>
    <x:row r="320" spans="1:12" s="120" customFormat="1" ht="14.5" x14ac:dyDescent="0.35">
      <x:c r="A320" s="96" t="s">
        <x:v>248</x:v>
      </x:c>
      <x:c r="B320" s="113">
        <x:f t="shared" ref="B320:H320" si="102">SUMIF($J:$J,"General Protected NOL",B:B)</x:f>
        <x:v>0</x:v>
      </x:c>
      <x:c r="C320" s="113">
        <x:f t="shared" si="102"/>
        <x:v>0</x:v>
      </x:c>
      <x:c r="D320" s="113">
        <x:f t="shared" si="102"/>
        <x:v>0</x:v>
      </x:c>
      <x:c r="E320" s="113">
        <x:f t="shared" si="102"/>
        <x:v>0</x:v>
      </x:c>
      <x:c r="F320" s="113">
        <x:f t="shared" si="102"/>
        <x:v>0</x:v>
      </x:c>
      <x:c r="G320" s="113">
        <x:f t="shared" si="102"/>
        <x:v>0</x:v>
      </x:c>
      <x:c r="H320" s="113">
        <x:f t="shared" si="102"/>
        <x:v>0</x:v>
      </x:c>
      <x:c r="J320" s="83"/>
      <x:c r="L320" s="89"/>
    </x:row>
    <x:row r="321" spans="1:12" s="120" customFormat="1" ht="14.5" x14ac:dyDescent="0.35">
      <x:c r="A321" s="96" t="s">
        <x:v>249</x:v>
      </x:c>
      <x:c r="B321" s="113">
        <x:f t="shared" ref="B321:H321" si="103">SUMIF($J:$J,"General Unprotected Plant",B:B)</x:f>
        <x:v>36044998.517779864</x:v>
      </x:c>
      <x:c r="C321" s="113">
        <x:f t="shared" si="103"/>
        <x:v>1278436</x:v>
      </x:c>
      <x:c r="D321" s="113">
        <x:f t="shared" si="103"/>
        <x:v>74457</x:v>
      </x:c>
      <x:c r="E321" s="113">
        <x:f t="shared" si="103"/>
        <x:v>-3472</x:v>
      </x:c>
      <x:c r="F321" s="113">
        <x:f t="shared" si="103"/>
        <x:v>1349421</x:v>
      </x:c>
      <x:c r="G321" s="113">
        <x:f t="shared" si="103"/>
        <x:v>1279973</x:v>
      </x:c>
      <x:c r="H321" s="113">
        <x:f t="shared" si="103"/>
        <x:v>69448</x:v>
      </x:c>
      <x:c r="J321" s="83"/>
      <x:c r="L321" s="89"/>
    </x:row>
    <x:row r="322" spans="1:12" ht="14.5" x14ac:dyDescent="0.35">
      <x:c r="A322" s="96" t="s">
        <x:v>250</x:v>
      </x:c>
      <x:c r="B322" s="111">
        <x:f t="shared" ref="B322:G322" si="104">SUM(B319:B321)</x:f>
        <x:v>36044998.517779864</x:v>
      </x:c>
      <x:c r="C322" s="111">
        <x:f t="shared" si="104"/>
        <x:v>1278436</x:v>
      </x:c>
      <x:c r="D322" s="111">
        <x:f t="shared" si="104"/>
        <x:v>74457</x:v>
      </x:c>
      <x:c r="E322" s="111">
        <x:f t="shared" si="104"/>
        <x:v>-3472</x:v>
      </x:c>
      <x:c r="F322" s="111">
        <x:f t="shared" si="104"/>
        <x:v>1349421</x:v>
      </x:c>
      <x:c r="G322" s="111">
        <x:f t="shared" si="104"/>
        <x:v>1279973</x:v>
      </x:c>
      <x:c r="H322" s="111">
        <x:f>SUM(H319:H321)</x:f>
        <x:v>69448</x:v>
      </x:c>
    </x:row>
    <x:row r="323" spans="1:12" ht="14.5" x14ac:dyDescent="0.35">
      <x:c r="A323" s="96" t="s">
        <x:v>39</x:v>
      </x:c>
      <x:c r="B323" s="110">
        <x:f t="shared" ref="B323:H323" si="105">SUMIF($J:$J,"General Unprotected Non-Plant Assets",B:B)</x:f>
        <x:v>3512688.4575239997</x:v>
      </x:c>
      <x:c r="C323" s="110">
        <x:f t="shared" si="105"/>
        <x:v>138612</x:v>
      </x:c>
      <x:c r="D323" s="110">
        <x:f t="shared" si="105"/>
        <x:v>0</x:v>
      </x:c>
      <x:c r="E323" s="110">
        <x:f t="shared" si="105"/>
        <x:v>0</x:v>
      </x:c>
      <x:c r="F323" s="110">
        <x:f t="shared" si="105"/>
        <x:v>138612</x:v>
      </x:c>
      <x:c r="G323" s="110">
        <x:f t="shared" si="105"/>
        <x:v>124737</x:v>
      </x:c>
      <x:c r="H323" s="110">
        <x:f t="shared" si="105"/>
        <x:v>13875</x:v>
      </x:c>
    </x:row>
    <x:row r="324" spans="1:12" ht="14.5" x14ac:dyDescent="0.35">
      <x:c r="A324" s="96" t="s">
        <x:v>41</x:v>
      </x:c>
      <x:c r="B324" s="110">
        <x:f t="shared" ref="B324:H324" si="106">SUMIF($J:$J,"General Unprotected Non-Plant Liabilities",B:B)</x:f>
        <x:v>-4689308.1310320003</x:v>
      </x:c>
      <x:c r="C324" s="110">
        <x:f t="shared" si="106"/>
        <x:v>-185042</x:v>
      </x:c>
      <x:c r="D324" s="110">
        <x:f t="shared" si="106"/>
        <x:v>0</x:v>
      </x:c>
      <x:c r="E324" s="110">
        <x:f t="shared" si="106"/>
        <x:v>0</x:v>
      </x:c>
      <x:c r="F324" s="110">
        <x:f t="shared" si="106"/>
        <x:v>-185042</x:v>
      </x:c>
      <x:c r="G324" s="110">
        <x:f t="shared" si="106"/>
        <x:v>-166519</x:v>
      </x:c>
      <x:c r="H324" s="110">
        <x:f t="shared" si="106"/>
        <x:v>-18523</x:v>
      </x:c>
    </x:row>
    <x:row r="325" spans="1:12" ht="14.5" x14ac:dyDescent="0.35">
      <x:c r="A325" s="96" t="s">
        <x:v>253</x:v>
      </x:c>
      <x:c r="B325" s="112">
        <x:f t="shared" ref="B325:H325" si="107">SUM(B322:B324)</x:f>
        <x:v>34868378.844271868</x:v>
      </x:c>
      <x:c r="C325" s="112">
        <x:f t="shared" si="107"/>
        <x:v>1232006</x:v>
      </x:c>
      <x:c r="D325" s="112">
        <x:f t="shared" si="107"/>
        <x:v>74457</x:v>
      </x:c>
      <x:c r="E325" s="112">
        <x:f t="shared" si="107"/>
        <x:v>-3472</x:v>
      </x:c>
      <x:c r="F325" s="112">
        <x:f t="shared" si="107"/>
        <x:v>1302991</x:v>
      </x:c>
      <x:c r="G325" s="112">
        <x:f t="shared" si="107"/>
        <x:v>1238191</x:v>
      </x:c>
      <x:c r="H325" s="112">
        <x:f t="shared" si="107"/>
        <x:v>64800</x:v>
      </x:c>
    </x:row>
    <x:row r="326" spans="1:12" x14ac:dyDescent="0.25">
      <x:c r="H326" s="113"/>
    </x:row>
    <x:row r="327" spans="1:12" ht="13" thickBot="1" x14ac:dyDescent="0.3">
      <x:c r="A327" s="83" t="s">
        <x:v>254</x:v>
      </x:c>
      <x:c r="B327" s="107">
        <x:f t="shared" ref="B327:G327" si="108">+B316+B325</x:f>
        <x:v>4160281280.9942727</x:v>
      </x:c>
      <x:c r="C327" s="107">
        <x:f t="shared" si="108"/>
        <x:v>153701895</x:v>
      </x:c>
      <x:c r="D327" s="107">
        <x:f t="shared" si="108"/>
        <x:v>10395424</x:v>
      </x:c>
      <x:c r="E327" s="107">
        <x:f t="shared" si="108"/>
        <x:v>-3472</x:v>
      </x:c>
      <x:c r="F327" s="107">
        <x:f t="shared" si="108"/>
        <x:v>164093847</x:v>
      </x:c>
      <x:c r="G327" s="107">
        <x:f t="shared" si="108"/>
        <x:v>147733667</x:v>
      </x:c>
      <x:c r="H327" s="107">
        <x:f>+H316+H325</x:f>
        <x:v>16360180</x:v>
      </x:c>
    </x:row>
    <x:row r="328" spans="1:12" ht="13" thickTop="1" x14ac:dyDescent="0.25">
      <x:c r="B328" s="114">
        <x:f t="shared" ref="B328:G328" si="109">+B307-B327</x:f>
        <x:v>0</x:v>
      </x:c>
      <x:c r="C328" s="114">
        <x:f t="shared" si="109"/>
        <x:v>0</x:v>
      </x:c>
      <x:c r="D328" s="114">
        <x:f t="shared" si="109"/>
        <x:v>0</x:v>
      </x:c>
      <x:c r="E328" s="114">
        <x:f t="shared" si="109"/>
        <x:v>0</x:v>
      </x:c>
      <x:c r="F328" s="114">
        <x:f t="shared" si="109"/>
        <x:v>0</x:v>
      </x:c>
      <x:c r="G328" s="114">
        <x:f t="shared" si="109"/>
        <x:v>0</x:v>
      </x:c>
      <x:c r="H328" s="114">
        <x:f>+H307-H327</x:f>
        <x:v>0</x:v>
      </x:c>
    </x:row>
    <x:row r="329" spans="1:12" ht="13" x14ac:dyDescent="0.3">
      <x:c r="A329" s="95" t="s">
        <x:v>255</x:v>
      </x:c>
    </x:row>
    <x:row r="330" spans="1:12" ht="14.5" x14ac:dyDescent="0.35">
      <x:c r="A330" s="96" t="s">
        <x:v>247</x:v>
      </x:c>
      <x:c r="B330" s="113">
        <x:f t="shared" ref="B330:H332" si="110">+B310+B319</x:f>
        <x:v>0</x:v>
      </x:c>
      <x:c r="C330" s="113">
        <x:f t="shared" si="110"/>
        <x:v>0</x:v>
      </x:c>
      <x:c r="D330" s="113">
        <x:f t="shared" si="110"/>
        <x:v>0</x:v>
      </x:c>
      <x:c r="E330" s="113">
        <x:f t="shared" si="110"/>
        <x:v>0</x:v>
      </x:c>
      <x:c r="F330" s="113">
        <x:f t="shared" si="110"/>
        <x:v>0</x:v>
      </x:c>
      <x:c r="G330" s="113">
        <x:f t="shared" si="110"/>
        <x:v>0</x:v>
      </x:c>
      <x:c r="H330" s="113">
        <x:f t="shared" si="110"/>
        <x:v>0</x:v>
      </x:c>
    </x:row>
    <x:row r="331" spans="1:12" ht="14.5" x14ac:dyDescent="0.35">
      <x:c r="A331" s="96" t="s">
        <x:v>248</x:v>
      </x:c>
      <x:c r="B331" s="113">
        <x:f t="shared" si="110"/>
        <x:v>0</x:v>
      </x:c>
      <x:c r="C331" s="113">
        <x:f t="shared" si="110"/>
        <x:v>0</x:v>
      </x:c>
      <x:c r="D331" s="113">
        <x:f t="shared" si="110"/>
        <x:v>0</x:v>
      </x:c>
      <x:c r="E331" s="113">
        <x:f t="shared" si="110"/>
        <x:v>0</x:v>
      </x:c>
      <x:c r="F331" s="113">
        <x:f t="shared" si="110"/>
        <x:v>0</x:v>
      </x:c>
      <x:c r="G331" s="113">
        <x:f t="shared" si="110"/>
        <x:v>0</x:v>
      </x:c>
      <x:c r="H331" s="113">
        <x:f t="shared" si="110"/>
        <x:v>0</x:v>
      </x:c>
    </x:row>
    <x:row r="332" spans="1:12" ht="14.5" x14ac:dyDescent="0.35">
      <x:c r="A332" s="96" t="s">
        <x:v>249</x:v>
      </x:c>
      <x:c r="B332" s="113">
        <x:f t="shared" si="110"/>
        <x:v>4185066036.6677809</x:v>
      </x:c>
      <x:c r="C332" s="113">
        <x:f t="shared" si="110"/>
        <x:v>154679914</x:v>
      </x:c>
      <x:c r="D332" s="113">
        <x:f t="shared" si="110"/>
        <x:v>10395424</x:v>
      </x:c>
      <x:c r="E332" s="113">
        <x:f t="shared" si="110"/>
        <x:v>-3472</x:v>
      </x:c>
      <x:c r="F332" s="113">
        <x:f t="shared" si="110"/>
        <x:v>165071866</x:v>
      </x:c>
      <x:c r="G332" s="113">
        <x:f t="shared" si="110"/>
        <x:v>148613786</x:v>
      </x:c>
      <x:c r="H332" s="113">
        <x:f t="shared" si="110"/>
        <x:v>16458080</x:v>
      </x:c>
    </x:row>
    <x:row r="333" spans="1:12" ht="14.5" x14ac:dyDescent="0.35">
      <x:c r="A333" s="96" t="s">
        <x:v>250</x:v>
      </x:c>
      <x:c r="B333" s="111">
        <x:f t="shared" ref="B333:H333" si="111">SUM(B330:B332)</x:f>
        <x:v>4185066036.6677809</x:v>
      </x:c>
      <x:c r="C333" s="111">
        <x:f t="shared" si="111"/>
        <x:v>154679914</x:v>
      </x:c>
      <x:c r="D333" s="111">
        <x:f t="shared" si="111"/>
        <x:v>10395424</x:v>
      </x:c>
      <x:c r="E333" s="111">
        <x:f t="shared" si="111"/>
        <x:v>-3472</x:v>
      </x:c>
      <x:c r="F333" s="111">
        <x:f t="shared" si="111"/>
        <x:v>165071866</x:v>
      </x:c>
      <x:c r="G333" s="111">
        <x:f t="shared" si="111"/>
        <x:v>148613786</x:v>
      </x:c>
      <x:c r="H333" s="111">
        <x:f t="shared" si="111"/>
        <x:v>16458080</x:v>
      </x:c>
    </x:row>
    <x:row r="334" spans="1:12" ht="14.5" x14ac:dyDescent="0.35">
      <x:c r="A334" s="96" t="s">
        <x:v>39</x:v>
      </x:c>
      <x:c r="B334" s="113">
        <x:f t="shared" ref="B334:H335" si="112">+B314+B323</x:f>
        <x:v>3512688.4575239997</x:v>
      </x:c>
      <x:c r="C334" s="113">
        <x:f t="shared" si="112"/>
        <x:v>138612</x:v>
      </x:c>
      <x:c r="D334" s="113">
        <x:f t="shared" si="112"/>
        <x:v>0</x:v>
      </x:c>
      <x:c r="E334" s="113">
        <x:f t="shared" si="112"/>
        <x:v>0</x:v>
      </x:c>
      <x:c r="F334" s="113">
        <x:f t="shared" si="112"/>
        <x:v>138612</x:v>
      </x:c>
      <x:c r="G334" s="113">
        <x:f t="shared" si="112"/>
        <x:v>124737</x:v>
      </x:c>
      <x:c r="H334" s="113">
        <x:f t="shared" si="112"/>
        <x:v>13875</x:v>
      </x:c>
    </x:row>
    <x:row r="335" spans="1:12" ht="14.5" x14ac:dyDescent="0.35">
      <x:c r="A335" s="96" t="s">
        <x:v>41</x:v>
      </x:c>
      <x:c r="B335" s="113">
        <x:f>+B315+B324</x:f>
        <x:v>-28297444.131032001</x:v>
      </x:c>
      <x:c r="C335" s="113">
        <x:f t="shared" si="112"/>
        <x:v>-1116631</x:v>
      </x:c>
      <x:c r="D335" s="113">
        <x:f t="shared" si="112"/>
        <x:v>0</x:v>
      </x:c>
      <x:c r="E335" s="113">
        <x:f t="shared" si="112"/>
        <x:v>0</x:v>
      </x:c>
      <x:c r="F335" s="113">
        <x:f t="shared" si="112"/>
        <x:v>-1116631</x:v>
      </x:c>
      <x:c r="G335" s="113">
        <x:f t="shared" si="112"/>
        <x:v>-1004856</x:v>
      </x:c>
      <x:c r="H335" s="113">
        <x:f t="shared" si="112"/>
        <x:v>-111775</x:v>
      </x:c>
    </x:row>
    <x:row r="336" spans="1:12" ht="15" thickBot="1" x14ac:dyDescent="0.4">
      <x:c r="A336" s="96" t="s">
        <x:v>254</x:v>
      </x:c>
      <x:c r="B336" s="115">
        <x:f>SUM(B333:B335)</x:f>
        <x:v>4160281280.9942727</x:v>
      </x:c>
      <x:c r="C336" s="115">
        <x:f t="shared" ref="C336:H336" si="113">SUM(C333:C335)</x:f>
        <x:v>153701895</x:v>
      </x:c>
      <x:c r="D336" s="115">
        <x:f t="shared" si="113"/>
        <x:v>10395424</x:v>
      </x:c>
      <x:c r="E336" s="115">
        <x:f t="shared" si="113"/>
        <x:v>-3472</x:v>
      </x:c>
      <x:c r="F336" s="115">
        <x:f t="shared" si="113"/>
        <x:v>164093847</x:v>
      </x:c>
      <x:c r="G336" s="115">
        <x:f t="shared" si="113"/>
        <x:v>147733667</x:v>
      </x:c>
      <x:c r="H336" s="115">
        <x:f t="shared" si="113"/>
        <x:v>16360180</x:v>
      </x:c>
    </x:row>
    <x:row r="337" ht="13" thickTop="1" x14ac:dyDescent="0.25"/>
  </x:sheetData>
  <x:mergeCells count="3">
    <x:mergeCell ref="A3:L3"/>
    <x:mergeCell ref="A4:L4"/>
    <x:mergeCell ref="A5:L5"/>
  </x:mergeCells>
  <x:pageMargins left="0.7" right="0.7" top="0.75" bottom="0.75" header="0.3" footer="0.3"/>
  <x:pageSetup scale="60" fitToHeight="2" orientation="landscape" r:id="rId1"/>
  <x:legacyDrawing r:id="rId2"/>
</x:worksheet>
</file>

<file path=xl/worksheets/sheet6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6595CC7-D983-4EC8-AFD6-83019A0D6508}" mc:Ignorable="x14ac xr xr2 xr3">
  <x:sheetPr>
    <x:tabColor theme="8" tint="0.59999389629810485"/>
  </x:sheetPr>
  <x:dimension ref="A3:I338"/>
  <x:sheetViews>
    <x:sheetView workbookViewId="0">
      <x:pane xSplit="1" ySplit="14" topLeftCell="B15" activePane="bottomRight" state="frozen"/>
      <x:selection activeCell="F11" sqref="F11"/>
      <x:selection pane="topRight" activeCell="F11" sqref="F11"/>
      <x:selection pane="bottomLeft" activeCell="F11" sqref="F11"/>
      <x:selection pane="bottomRight"/>
    </x:sheetView>
  </x:sheetViews>
  <x:sheetFormatPr defaultColWidth="9.1796875" defaultRowHeight="12.5" x14ac:dyDescent="0.25"/>
  <x:cols>
    <x:col min="1" max="1" width="53.81640625" style="83" customWidth="1"/>
    <x:col min="2" max="5" width="16.7265625" style="83" customWidth="1"/>
    <x:col min="6" max="6" width="3.7265625" style="83" customWidth="1"/>
    <x:col min="7" max="7" width="40.54296875" style="83" bestFit="1" customWidth="1"/>
    <x:col min="8" max="8" width="3.7265625" style="83" customWidth="1"/>
    <x:col min="9" max="16384" width="9.1796875" style="83"/>
  </x:cols>
  <x:sheetData>
    <x:row r="3" spans="1:9" ht="13" x14ac:dyDescent="0.3">
      <x:c r="A3" s="174" t="s">
        <x:v>0</x:v>
      </x:c>
      <x:c r="B3" s="174"/>
      <x:c r="C3" s="174"/>
      <x:c r="D3" s="174"/>
      <x:c r="E3" s="174"/>
      <x:c r="F3" s="174"/>
      <x:c r="G3" s="174"/>
      <x:c r="H3" s="34"/>
      <x:c r="I3" s="34"/>
    </x:row>
    <x:row r="4" spans="1:9" ht="13" x14ac:dyDescent="0.3">
      <x:c r="A4" s="174" t="s">
        <x:v>377</x:v>
      </x:c>
      <x:c r="B4" s="174"/>
      <x:c r="C4" s="174"/>
      <x:c r="D4" s="174"/>
      <x:c r="E4" s="174"/>
      <x:c r="F4" s="174"/>
      <x:c r="G4" s="174"/>
      <x:c r="H4" s="37"/>
    </x:row>
    <x:row r="5" spans="1:9" ht="13" x14ac:dyDescent="0.3">
      <x:c r="A5" s="174" t="s">
        <x:v>34</x:v>
      </x:c>
      <x:c r="B5" s="174"/>
      <x:c r="C5" s="174"/>
      <x:c r="D5" s="174"/>
      <x:c r="E5" s="174"/>
      <x:c r="F5" s="174"/>
      <x:c r="G5" s="174"/>
      <x:c r="H5" s="37"/>
    </x:row>
    <x:row r="7" spans="1:9" ht="13" x14ac:dyDescent="0.3">
      <x:c r="B7" s="121">
        <x:v>1</x:v>
      </x:c>
      <x:c r="C7" s="121">
        <x:v>2</x:v>
      </x:c>
      <x:c r="D7" s="121">
        <x:v>3</x:v>
      </x:c>
      <x:c r="E7" s="121" t="s">
        <x:v>378</x:v>
      </x:c>
    </x:row>
    <x:row r="8" spans="1:9" ht="39" x14ac:dyDescent="0.3">
      <x:c r="B8" s="170" t="s">
        <x:v>474</x:v>
      </x:c>
      <x:c r="C8" s="170" t="s">
        <x:v>475</x:v>
      </x:c>
      <x:c r="D8" s="170" t="s">
        <x:v>476</x:v>
      </x:c>
      <x:c r="E8" s="170" t="s">
        <x:v>477</x:v>
      </x:c>
      <x:c r="G8" s="84" t="s">
        <x:v>79</x:v>
      </x:c>
    </x:row>
    <x:row r="9" spans="1:9" ht="13" hidden="1" x14ac:dyDescent="0.3">
      <x:c r="B9" s="121"/>
      <x:c r="C9" s="121"/>
      <x:c r="D9" s="121"/>
      <x:c r="E9" s="121"/>
    </x:row>
    <x:row r="10" spans="1:9" ht="13" hidden="1" x14ac:dyDescent="0.3">
      <x:c r="B10" s="121"/>
      <x:c r="C10" s="121"/>
      <x:c r="D10" s="121"/>
      <x:c r="E10" s="121"/>
    </x:row>
    <x:row r="11" spans="1:9" ht="13" hidden="1" x14ac:dyDescent="0.3">
      <x:c r="B11" s="121"/>
      <x:c r="C11" s="121"/>
      <x:c r="D11" s="121"/>
      <x:c r="E11" s="121"/>
    </x:row>
    <x:row r="12" spans="1:9" ht="13" hidden="1" x14ac:dyDescent="0.3">
      <x:c r="B12" s="121"/>
      <x:c r="C12" s="121"/>
      <x:c r="D12" s="121"/>
      <x:c r="E12" s="121"/>
    </x:row>
    <x:row r="13" spans="1:9" ht="13" hidden="1" x14ac:dyDescent="0.3">
      <x:c r="B13" s="121"/>
      <x:c r="C13" s="121"/>
      <x:c r="D13" s="121"/>
      <x:c r="E13" s="121"/>
    </x:row>
    <x:row r="14" spans="1:9" ht="13" hidden="1" x14ac:dyDescent="0.3">
      <x:c r="B14" s="121"/>
      <x:c r="C14" s="121"/>
      <x:c r="D14" s="121"/>
      <x:c r="E14" s="121"/>
    </x:row>
    <x:row r="15" spans="1:9" ht="13" x14ac:dyDescent="0.3">
      <x:c r="A15" s="86" t="s">
        <x:v>85</x:v>
      </x:c>
      <x:c r="B15" s="121"/>
      <x:c r="C15" s="121"/>
      <x:c r="D15" s="121"/>
      <x:c r="E15" s="121"/>
    </x:row>
    <x:row r="16" spans="1:9" ht="13" x14ac:dyDescent="0.3">
      <x:c r="A16" s="86" t="s">
        <x:v>379</x:v>
      </x:c>
      <x:c r="B16" s="121"/>
      <x:c r="C16" s="121"/>
      <x:c r="D16" s="121"/>
      <x:c r="E16" s="121"/>
    </x:row>
    <x:row r="17" spans="1:7" x14ac:dyDescent="0.25">
      <x:c r="A17" s="83" t="str">
        <x:f>'Exhibit C'!A17</x:f>
        <x:v>T M/L Bonus Fed</x:v>
      </x:c>
      <x:c r="B17" s="113">
        <x:f>'Exhibit C'!M17</x:f>
        <x:v>266448470</x:v>
      </x:c>
      <x:c r="C17" s="113">
        <x:v>266225346</x:v>
      </x:c>
      <x:c r="D17" s="113">
        <x:v>0</x:v>
      </x:c>
      <x:c r="E17" s="113">
        <x:f t="shared" ref="E17:E54" si="0">+B17-C17+D17</x:f>
        <x:v>223124</x:v>
      </x:c>
      <x:c r="G17" s="83" t="s">
        <x:v>87</x:v>
      </x:c>
    </x:row>
    <x:row r="18" spans="1:7" x14ac:dyDescent="0.25">
      <x:c r="A18" s="83" t="s">
        <x:v>88</x:v>
      </x:c>
      <x:c r="B18" s="113">
        <x:f>'Exhibit C'!M18</x:f>
        <x:v>978435</x:v>
      </x:c>
      <x:c r="C18" s="117">
        <x:v>978435</x:v>
      </x:c>
      <x:c r="D18" s="113">
        <x:v>0</x:v>
      </x:c>
      <x:c r="E18" s="113">
        <x:f t="shared" si="0"/>
        <x:v>0</x:v>
      </x:c>
      <x:c r="G18" s="83" t="s">
        <x:v>87</x:v>
      </x:c>
    </x:row>
    <x:row r="19" spans="1:7" x14ac:dyDescent="0.25">
      <x:c r="A19" s="83" t="str">
        <x:f>'Exhibit C'!A19</x:f>
        <x:v>T M/L Fed</x:v>
      </x:c>
      <x:c r="B19" s="113">
        <x:f>'Exhibit C'!M19</x:f>
        <x:v>29779144</x:v>
      </x:c>
      <x:c r="C19" s="113">
        <x:v>29505945</x:v>
      </x:c>
      <x:c r="D19" s="113">
        <x:v>0</x:v>
      </x:c>
      <x:c r="E19" s="113">
        <x:f t="shared" si="0"/>
        <x:v>273199</x:v>
      </x:c>
      <x:c r="G19" s="83" t="s">
        <x:v>87</x:v>
      </x:c>
    </x:row>
    <x:row r="20" spans="1:7" x14ac:dyDescent="0.25">
      <x:c r="A20" s="83" t="str">
        <x:f>'Exhibit C'!A20</x:f>
        <x:v>T M/L Pre ACRS Fed</x:v>
      </x:c>
      <x:c r="B20" s="113">
        <x:f>'Exhibit C'!M20</x:f>
        <x:v>1566470</x:v>
      </x:c>
      <x:c r="C20" s="113">
        <x:v>1404905</x:v>
      </x:c>
      <x:c r="D20" s="113">
        <x:v>0</x:v>
      </x:c>
      <x:c r="E20" s="113">
        <x:f t="shared" si="0"/>
        <x:v>161565</x:v>
      </x:c>
      <x:c r="G20" s="83" t="s">
        <x:v>89</x:v>
      </x:c>
    </x:row>
    <x:row r="21" spans="1:7" x14ac:dyDescent="0.25">
      <x:c r="A21" s="83" t="str">
        <x:f>'Exhibit C'!A21</x:f>
        <x:v>T Net Salvage pre 2018</x:v>
      </x:c>
      <x:c r="B21" s="113">
        <x:f>'Exhibit C'!M21</x:f>
        <x:v>2590777</x:v>
      </x:c>
      <x:c r="C21" s="113">
        <x:v>0</x:v>
      </x:c>
      <x:c r="D21" s="113">
        <x:v>0</x:v>
      </x:c>
      <x:c r="E21" s="113">
        <x:f t="shared" si="0"/>
        <x:v>2590777</x:v>
      </x:c>
      <x:c r="G21" s="83" t="s">
        <x:v>89</x:v>
      </x:c>
    </x:row>
    <x:row r="22" spans="1:7" x14ac:dyDescent="0.25">
      <x:c r="A22" s="83" t="str">
        <x:f>'Exhibit C'!A22</x:f>
        <x:v>T A &amp; G Taxes FED</x:v>
      </x:c>
      <x:c r="B22" s="113">
        <x:f>'Exhibit C'!M22</x:f>
        <x:v>-203551</x:v>
      </x:c>
      <x:c r="C22" s="113">
        <x:v>-191819</x:v>
      </x:c>
      <x:c r="D22" s="113">
        <x:v>0</x:v>
      </x:c>
      <x:c r="E22" s="113">
        <x:f t="shared" si="0"/>
        <x:v>-11732</x:v>
      </x:c>
      <x:c r="G22" s="83" t="s">
        <x:v>89</x:v>
      </x:c>
    </x:row>
    <x:row r="23" spans="1:7" x14ac:dyDescent="0.25">
      <x:c r="A23" s="83" t="str">
        <x:f>'Exhibit C'!A23</x:f>
        <x:v>T AFUDC Debt FED</x:v>
      </x:c>
      <x:c r="B23" s="113">
        <x:f>'Exhibit C'!M23</x:f>
        <x:v>2590157</x:v>
      </x:c>
      <x:c r="C23" s="113">
        <x:v>2510763</x:v>
      </x:c>
      <x:c r="D23" s="113">
        <x:v>0</x:v>
      </x:c>
      <x:c r="E23" s="113">
        <x:f t="shared" si="0"/>
        <x:v>79394</x:v>
      </x:c>
      <x:c r="G23" s="83" t="s">
        <x:v>89</x:v>
      </x:c>
    </x:row>
    <x:row r="24" spans="1:7" x14ac:dyDescent="0.25">
      <x:c r="A24" s="83" t="str">
        <x:f>'Exhibit C'!A24</x:f>
        <x:v>T AFUDC Equity FED (Pre-09')</x:v>
      </x:c>
      <x:c r="B24" s="113">
        <x:f>'Exhibit C'!M24</x:f>
        <x:v>460691</x:v>
      </x:c>
      <x:c r="C24" s="113">
        <x:v>432352</x:v>
      </x:c>
      <x:c r="D24" s="113">
        <x:v>0</x:v>
      </x:c>
      <x:c r="E24" s="113">
        <x:f t="shared" si="0"/>
        <x:v>28339</x:v>
      </x:c>
      <x:c r="G24" s="83" t="s">
        <x:v>89</x:v>
      </x:c>
    </x:row>
    <x:row r="25" spans="1:7" x14ac:dyDescent="0.25">
      <x:c r="A25" s="83" t="str">
        <x:f>'Exhibit C'!A25</x:f>
        <x:v>T Book - OPEB Contrib Fed</x:v>
      </x:c>
      <x:c r="B25" s="113">
        <x:f>'Exhibit C'!M25</x:f>
        <x:v>18695</x:v>
      </x:c>
      <x:c r="C25" s="113">
        <x:v>18345</x:v>
      </x:c>
      <x:c r="D25" s="113">
        <x:v>0</x:v>
      </x:c>
      <x:c r="E25" s="113">
        <x:f t="shared" si="0"/>
        <x:v>350</x:v>
      </x:c>
      <x:c r="G25" s="83" t="s">
        <x:v>89</x:v>
      </x:c>
    </x:row>
    <x:row r="26" spans="1:7" x14ac:dyDescent="0.25">
      <x:c r="A26" s="83" t="str">
        <x:f>'Exhibit C'!A26</x:f>
        <x:v>T Book Pension - Contribut Fed</x:v>
      </x:c>
      <x:c r="B26" s="113">
        <x:f>'Exhibit C'!M26</x:f>
        <x:v>101761</x:v>
      </x:c>
      <x:c r="C26" s="113">
        <x:v>99857</x:v>
      </x:c>
      <x:c r="D26" s="113">
        <x:v>0</x:v>
      </x:c>
      <x:c r="E26" s="113">
        <x:f t="shared" si="0"/>
        <x:v>1904</x:v>
      </x:c>
      <x:c r="G26" s="83" t="s">
        <x:v>89</x:v>
      </x:c>
    </x:row>
    <x:row r="27" spans="1:7" x14ac:dyDescent="0.25">
      <x:c r="A27" s="83" t="str">
        <x:f>'Exhibit C'!A27</x:f>
        <x:v>T Cap Interest FED</x:v>
      </x:c>
      <x:c r="B27" s="113">
        <x:f>'Exhibit C'!M27</x:f>
        <x:v>-7111965</x:v>
      </x:c>
      <x:c r="C27" s="113">
        <x:v>-6939700</x:v>
      </x:c>
      <x:c r="D27" s="113">
        <x:v>0</x:v>
      </x:c>
      <x:c r="E27" s="113">
        <x:f t="shared" si="0"/>
        <x:v>-172265</x:v>
      </x:c>
      <x:c r="G27" s="83" t="s">
        <x:v>89</x:v>
      </x:c>
    </x:row>
    <x:row r="28" spans="1:7" x14ac:dyDescent="0.25">
      <x:c r="A28" s="83" t="str">
        <x:f>'Exhibit C'!A28</x:f>
        <x:v>T Cap Interest TR Rev FED</x:v>
      </x:c>
      <x:c r="B28" s="113">
        <x:f>'Exhibit C'!M28</x:f>
        <x:v>84260</x:v>
      </x:c>
      <x:c r="C28" s="113">
        <x:v>82294</x:v>
      </x:c>
      <x:c r="D28" s="113">
        <x:v>0</x:v>
      </x:c>
      <x:c r="E28" s="113">
        <x:f t="shared" si="0"/>
        <x:v>1966</x:v>
      </x:c>
      <x:c r="G28" s="83" t="s">
        <x:v>89</x:v>
      </x:c>
    </x:row>
    <x:row r="29" spans="1:7" x14ac:dyDescent="0.25">
      <x:c r="A29" s="83" t="str">
        <x:f>'Exhibit C'!A29</x:f>
        <x:v>T Cap Pensions FED</x:v>
      </x:c>
      <x:c r="B29" s="113">
        <x:f>'Exhibit C'!M29</x:f>
        <x:v>-327031</x:v>
      </x:c>
      <x:c r="C29" s="113">
        <x:v>-319083</x:v>
      </x:c>
      <x:c r="D29" s="113">
        <x:v>0</x:v>
      </x:c>
      <x:c r="E29" s="113">
        <x:f t="shared" si="0"/>
        <x:v>-7948</x:v>
      </x:c>
      <x:c r="G29" s="83" t="s">
        <x:v>89</x:v>
      </x:c>
    </x:row>
    <x:row r="30" spans="1:7" x14ac:dyDescent="0.25">
      <x:c r="A30" s="83" t="str">
        <x:f>'Exhibit C'!A30</x:f>
        <x:v>T Customer Advances FED</x:v>
      </x:c>
      <x:c r="B30" s="113">
        <x:f>'Exhibit C'!M30</x:f>
        <x:v>955</x:v>
      </x:c>
      <x:c r="C30" s="113">
        <x:v>751</x:v>
      </x:c>
      <x:c r="D30" s="113">
        <x:v>0</x:v>
      </x:c>
      <x:c r="E30" s="113">
        <x:f t="shared" si="0"/>
        <x:v>204</x:v>
      </x:c>
      <x:c r="G30" s="83" t="s">
        <x:v>89</x:v>
      </x:c>
    </x:row>
    <x:row r="31" spans="1:7" x14ac:dyDescent="0.25">
      <x:c r="A31" s="83" t="str">
        <x:f>'Exhibit C'!A31</x:f>
        <x:v>T Emergency Facilities Fed</x:v>
      </x:c>
      <x:c r="B31" s="113">
        <x:f>'Exhibit C'!M31</x:f>
        <x:v>8545</x:v>
      </x:c>
      <x:c r="C31" s="113">
        <x:v>7919</x:v>
      </x:c>
      <x:c r="D31" s="113">
        <x:v>0</x:v>
      </x:c>
      <x:c r="E31" s="113">
        <x:f t="shared" si="0"/>
        <x:v>626</x:v>
      </x:c>
      <x:c r="G31" s="83" t="s">
        <x:v>89</x:v>
      </x:c>
    </x:row>
    <x:row r="32" spans="1:7" x14ac:dyDescent="0.25">
      <x:c r="A32" s="83" t="str">
        <x:f>'Exhibit C'!A32</x:f>
        <x:v>T Envir Ins. Recovery Fed</x:v>
      </x:c>
      <x:c r="B32" s="113">
        <x:f>'Exhibit C'!M32</x:f>
        <x:v>373</x:v>
      </x:c>
      <x:c r="C32" s="113">
        <x:v>373</x:v>
      </x:c>
      <x:c r="D32" s="113">
        <x:v>0</x:v>
      </x:c>
      <x:c r="E32" s="113">
        <x:f t="shared" si="0"/>
        <x:v>0</x:v>
      </x:c>
      <x:c r="G32" s="83" t="s">
        <x:v>89</x:v>
      </x:c>
    </x:row>
    <x:row r="33" spans="1:7" x14ac:dyDescent="0.25">
      <x:c r="A33" s="83" t="str">
        <x:f>'Exhibit C'!A33</x:f>
        <x:v>T Involuntary Conversions FED</x:v>
      </x:c>
      <x:c r="B33" s="113">
        <x:f>'Exhibit C'!M33</x:f>
        <x:v>2490</x:v>
      </x:c>
      <x:c r="C33" s="113">
        <x:v>1783</x:v>
      </x:c>
      <x:c r="D33" s="113">
        <x:v>0</x:v>
      </x:c>
      <x:c r="E33" s="113">
        <x:f t="shared" si="0"/>
        <x:v>707</x:v>
      </x:c>
      <x:c r="G33" s="83" t="s">
        <x:v>89</x:v>
      </x:c>
    </x:row>
    <x:row r="34" spans="1:7" x14ac:dyDescent="0.25">
      <x:c r="A34" s="83" t="str">
        <x:f>'Exhibit C'!A34</x:f>
        <x:v>T ITC Fed</x:v>
      </x:c>
      <x:c r="B34" s="113">
        <x:f>'Exhibit C'!M34</x:f>
        <x:v>15735</x:v>
      </x:c>
      <x:c r="C34" s="113">
        <x:v>12220</x:v>
      </x:c>
      <x:c r="D34" s="113">
        <x:v>0</x:v>
      </x:c>
      <x:c r="E34" s="113">
        <x:f t="shared" si="0"/>
        <x:v>3515</x:v>
      </x:c>
      <x:c r="G34" s="83" t="s">
        <x:v>89</x:v>
      </x:c>
    </x:row>
    <x:row r="35" spans="1:7" x14ac:dyDescent="0.25">
      <x:c r="A35" s="83" t="str">
        <x:f>'Exhibit C'!A35</x:f>
        <x:v>T Leased Vehicles &amp; Equip. FED</x:v>
      </x:c>
      <x:c r="B35" s="113">
        <x:f>'Exhibit C'!M35</x:f>
        <x:v>3244</x:v>
      </x:c>
      <x:c r="C35" s="113">
        <x:v>2866</x:v>
      </x:c>
      <x:c r="D35" s="113">
        <x:v>0</x:v>
      </x:c>
      <x:c r="E35" s="113">
        <x:f t="shared" si="0"/>
        <x:v>378</x:v>
      </x:c>
      <x:c r="G35" s="83" t="s">
        <x:v>89</x:v>
      </x:c>
    </x:row>
    <x:row r="36" spans="1:7" x14ac:dyDescent="0.25">
      <x:c r="A36" s="83" t="str">
        <x:f>'Exhibit C'!A36</x:f>
        <x:v>T OH Clear 2016 4yr FED</x:v>
      </x:c>
      <x:c r="B36" s="113">
        <x:f>'Exhibit C'!M36</x:f>
        <x:v>0</x:v>
      </x:c>
      <x:c r="C36" s="113">
        <x:v>0</x:v>
      </x:c>
      <x:c r="D36" s="113">
        <x:v>0</x:v>
      </x:c>
      <x:c r="E36" s="113">
        <x:f t="shared" si="0"/>
        <x:v>0</x:v>
      </x:c>
      <x:c r="G36" s="83" t="s">
        <x:v>89</x:v>
      </x:c>
    </x:row>
    <x:row r="37" spans="1:7" x14ac:dyDescent="0.25">
      <x:c r="A37" s="83" t="str">
        <x:f>'Exhibit C'!A37</x:f>
        <x:v>T OH Clearing 2016 481a FED</x:v>
      </x:c>
      <x:c r="B37" s="113">
        <x:f>'Exhibit C'!M37</x:f>
        <x:v>5484384</x:v>
      </x:c>
      <x:c r="C37" s="113">
        <x:v>5315791</x:v>
      </x:c>
      <x:c r="D37" s="113">
        <x:v>0</x:v>
      </x:c>
      <x:c r="E37" s="113">
        <x:f t="shared" si="0"/>
        <x:v>168593</x:v>
      </x:c>
      <x:c r="G37" s="83" t="s">
        <x:v>89</x:v>
      </x:c>
    </x:row>
    <x:row r="38" spans="1:7" x14ac:dyDescent="0.25">
      <x:c r="A38" s="83" t="str">
        <x:f>'Exhibit C'!A38</x:f>
        <x:v>T OPEB/Pensions TR Rev FED</x:v>
      </x:c>
      <x:c r="B38" s="113">
        <x:f>'Exhibit C'!M38</x:f>
        <x:v>-14791</x:v>
      </x:c>
      <x:c r="C38" s="113">
        <x:v>-14518</x:v>
      </x:c>
      <x:c r="D38" s="113">
        <x:v>0</x:v>
      </x:c>
      <x:c r="E38" s="113">
        <x:f t="shared" si="0"/>
        <x:v>-273</x:v>
      </x:c>
      <x:c r="G38" s="83" t="s">
        <x:v>89</x:v>
      </x:c>
    </x:row>
    <x:row r="39" spans="1:7" x14ac:dyDescent="0.25">
      <x:c r="A39" s="83" t="str">
        <x:f>'Exhibit C'!A39</x:f>
        <x:v>T Other Basis Adj FED</x:v>
      </x:c>
      <x:c r="B39" s="113">
        <x:f>'Exhibit C'!M39</x:f>
        <x:v>64611</x:v>
      </x:c>
      <x:c r="C39" s="113">
        <x:v>51444</x:v>
      </x:c>
      <x:c r="D39" s="113">
        <x:v>0</x:v>
      </x:c>
      <x:c r="E39" s="113">
        <x:f t="shared" si="0"/>
        <x:v>13167</x:v>
      </x:c>
      <x:c r="G39" s="83" t="s">
        <x:v>89</x:v>
      </x:c>
    </x:row>
    <x:row r="40" spans="1:7" x14ac:dyDescent="0.25">
      <x:c r="A40" s="83" t="str">
        <x:f>'Exhibit C'!A40</x:f>
        <x:v>T Other Diffs Fed</x:v>
      </x:c>
      <x:c r="B40" s="113">
        <x:f>'Exhibit C'!M40</x:f>
        <x:v>36213</x:v>
      </x:c>
      <x:c r="C40" s="113">
        <x:v>25975</x:v>
      </x:c>
      <x:c r="D40" s="113">
        <x:v>0</x:v>
      </x:c>
      <x:c r="E40" s="113">
        <x:f t="shared" si="0"/>
        <x:v>10238</x:v>
      </x:c>
      <x:c r="G40" s="83" t="s">
        <x:v>89</x:v>
      </x:c>
    </x:row>
    <x:row r="41" spans="1:7" x14ac:dyDescent="0.25">
      <x:c r="A41" s="83" t="str">
        <x:f>'Exhibit C'!A41</x:f>
        <x:v>T Payroll Taxes FED</x:v>
      </x:c>
      <x:c r="B41" s="113">
        <x:f>'Exhibit C'!M41</x:f>
        <x:v>202622</x:v>
      </x:c>
      <x:c r="C41" s="113">
        <x:v>192445</x:v>
      </x:c>
      <x:c r="D41" s="113">
        <x:v>0</x:v>
      </x:c>
      <x:c r="E41" s="113">
        <x:f t="shared" si="0"/>
        <x:v>10177</x:v>
      </x:c>
      <x:c r="G41" s="83" t="s">
        <x:v>89</x:v>
      </x:c>
    </x:row>
    <x:row r="42" spans="1:7" x14ac:dyDescent="0.25">
      <x:c r="A42" s="83" t="str">
        <x:f>'Exhibit C'!A42</x:f>
        <x:v>T PRA 481a Fed</x:v>
      </x:c>
      <x:c r="B42" s="113">
        <x:f>'Exhibit C'!M42</x:f>
        <x:v>55577</x:v>
      </x:c>
      <x:c r="C42" s="113">
        <x:v>53243</x:v>
      </x:c>
      <x:c r="D42" s="113">
        <x:v>0</x:v>
      </x:c>
      <x:c r="E42" s="113">
        <x:f t="shared" si="0"/>
        <x:v>2334</x:v>
      </x:c>
      <x:c r="G42" s="83" t="s">
        <x:v>89</x:v>
      </x:c>
    </x:row>
    <x:row r="43" spans="1:7" x14ac:dyDescent="0.25">
      <x:c r="A43" s="83" t="str">
        <x:f>'Exhibit C'!A43</x:f>
        <x:v>T Repair Allowance FED</x:v>
      </x:c>
      <x:c r="B43" s="113">
        <x:f>'Exhibit C'!M43</x:f>
        <x:v>113621</x:v>
      </x:c>
      <x:c r="C43" s="113">
        <x:v>94865</x:v>
      </x:c>
      <x:c r="D43" s="113">
        <x:v>0</x:v>
      </x:c>
      <x:c r="E43" s="113">
        <x:f t="shared" si="0"/>
        <x:v>18756</x:v>
      </x:c>
      <x:c r="G43" s="83" t="s">
        <x:v>89</x:v>
      </x:c>
    </x:row>
    <x:row r="44" spans="1:7" x14ac:dyDescent="0.25">
      <x:c r="A44" s="83" t="str">
        <x:f>'Exhibit C'!A44</x:f>
        <x:v>T Tax - OPEB Contrib Fed</x:v>
      </x:c>
      <x:c r="B44" s="113">
        <x:f>'Exhibit C'!M44</x:f>
        <x:v>0</x:v>
      </x:c>
      <x:c r="C44" s="113">
        <x:v>0</x:v>
      </x:c>
      <x:c r="D44" s="113">
        <x:v>0</x:v>
      </x:c>
      <x:c r="E44" s="113">
        <x:f t="shared" si="0"/>
        <x:v>0</x:v>
      </x:c>
      <x:c r="G44" s="83" t="s">
        <x:v>89</x:v>
      </x:c>
    </x:row>
    <x:row r="45" spans="1:7" x14ac:dyDescent="0.25">
      <x:c r="A45" s="83" t="str">
        <x:f>'Exhibit C'!A45</x:f>
        <x:v>T Tax OPEB Cont. Manual Fed</x:v>
      </x:c>
      <x:c r="B45" s="113">
        <x:f>'Exhibit C'!M45</x:f>
        <x:v>0</x:v>
      </x:c>
      <x:c r="C45" s="113">
        <x:v>0</x:v>
      </x:c>
      <x:c r="D45" s="113">
        <x:v>0</x:v>
      </x:c>
      <x:c r="E45" s="113">
        <x:f t="shared" si="0"/>
        <x:v>0</x:v>
      </x:c>
      <x:c r="G45" s="83" t="s">
        <x:v>89</x:v>
      </x:c>
    </x:row>
    <x:row r="46" spans="1:7" x14ac:dyDescent="0.25">
      <x:c r="A46" s="83" t="str">
        <x:f>'Exhibit C'!A46</x:f>
        <x:v>T Tax Pension - Contribut Fed</x:v>
      </x:c>
      <x:c r="B46" s="113">
        <x:f>'Exhibit C'!M46</x:f>
        <x:v>-332184</x:v>
      </x:c>
      <x:c r="C46" s="113">
        <x:v>-325870</x:v>
      </x:c>
      <x:c r="D46" s="113">
        <x:v>0</x:v>
      </x:c>
      <x:c r="E46" s="113">
        <x:f t="shared" si="0"/>
        <x:v>-6314</x:v>
      </x:c>
      <x:c r="G46" s="83" t="s">
        <x:v>89</x:v>
      </x:c>
    </x:row>
    <x:row r="47" spans="1:7" x14ac:dyDescent="0.25">
      <x:c r="A47" s="83" t="str">
        <x:f>'Exhibit C'!A47</x:f>
        <x:v>T Tax Pension Cont. Manual Fed</x:v>
      </x:c>
      <x:c r="B47" s="113">
        <x:f>'Exhibit C'!M47</x:f>
        <x:v>0</x:v>
      </x:c>
      <x:c r="C47" s="113">
        <x:v>0</x:v>
      </x:c>
      <x:c r="D47" s="113">
        <x:v>0</x:v>
      </x:c>
      <x:c r="E47" s="113">
        <x:f t="shared" si="0"/>
        <x:v>0</x:v>
      </x:c>
      <x:c r="G47" s="83" t="s">
        <x:v>89</x:v>
      </x:c>
    </x:row>
    <x:row r="48" spans="1:7" x14ac:dyDescent="0.25">
      <x:c r="A48" s="83" t="str">
        <x:f>'Exhibit C'!A48</x:f>
        <x:v>T Tax UoP Fed</x:v>
      </x:c>
      <x:c r="B48" s="113">
        <x:f>'Exhibit C'!M48</x:f>
        <x:v>15204768</x:v>
      </x:c>
      <x:c r="C48" s="113">
        <x:v>14676223</x:v>
      </x:c>
      <x:c r="D48" s="113">
        <x:v>0</x:v>
      </x:c>
      <x:c r="E48" s="113">
        <x:f t="shared" si="0"/>
        <x:v>528545</x:v>
      </x:c>
      <x:c r="G48" s="83" t="s">
        <x:v>89</x:v>
      </x:c>
    </x:row>
    <x:row r="49" spans="1:7" x14ac:dyDescent="0.25">
      <x:c r="A49" s="83" t="str">
        <x:f>'Exhibit C'!A49</x:f>
        <x:v>T CIAC FED</x:v>
      </x:c>
      <x:c r="B49" s="113">
        <x:f>'Exhibit C'!M49</x:f>
        <x:v>-6421681</x:v>
      </x:c>
      <x:c r="C49" s="113">
        <x:v>-6195895</x:v>
      </x:c>
      <x:c r="D49" s="113">
        <x:v>0</x:v>
      </x:c>
      <x:c r="E49" s="113">
        <x:f t="shared" si="0"/>
        <x:v>-225786</x:v>
      </x:c>
      <x:c r="G49" s="83" t="s">
        <x:v>89</x:v>
      </x:c>
    </x:row>
    <x:row r="50" spans="1:7" x14ac:dyDescent="0.25">
      <x:c r="A50" s="83" t="str">
        <x:f>'Exhibit C'!A50</x:f>
        <x:v>T CIAC Non-Cash FED</x:v>
      </x:c>
      <x:c r="B50" s="113">
        <x:f>'Exhibit C'!M50</x:f>
        <x:v>-8066</x:v>
      </x:c>
      <x:c r="C50" s="113">
        <x:v>-7753</x:v>
      </x:c>
      <x:c r="D50" s="113">
        <x:v>0</x:v>
      </x:c>
      <x:c r="E50" s="113">
        <x:f t="shared" si="0"/>
        <x:v>-313</x:v>
      </x:c>
      <x:c r="G50" s="83" t="s">
        <x:v>89</x:v>
      </x:c>
    </x:row>
    <x:row r="51" spans="1:7" x14ac:dyDescent="0.25">
      <x:c r="A51" s="83" t="s">
        <x:v>93</x:v>
      </x:c>
      <x:c r="B51" s="113">
        <x:f>'Exhibit C'!M51</x:f>
        <x:v>-388001</x:v>
      </x:c>
      <x:c r="C51" s="113">
        <x:v>-380650</x:v>
      </x:c>
      <x:c r="D51" s="113">
        <x:v>0</x:v>
      </x:c>
      <x:c r="E51" s="113">
        <x:f t="shared" si="0"/>
        <x:v>-7351</x:v>
      </x:c>
      <x:c r="G51" s="83" t="s">
        <x:v>89</x:v>
      </x:c>
    </x:row>
    <x:row r="52" spans="1:7" x14ac:dyDescent="0.25">
      <x:c r="A52" s="83" t="s">
        <x:v>94</x:v>
      </x:c>
      <x:c r="B52" s="113">
        <x:f>'Exhibit C'!M52</x:f>
        <x:v>-1146476</x:v>
      </x:c>
      <x:c r="C52" s="113">
        <x:v>-1125660</x:v>
      </x:c>
      <x:c r="D52" s="113">
        <x:v>0</x:v>
      </x:c>
      <x:c r="E52" s="113">
        <x:f t="shared" si="0"/>
        <x:v>-20816</x:v>
      </x:c>
      <x:c r="G52" s="83" t="s">
        <x:v>89</x:v>
      </x:c>
    </x:row>
    <x:row r="53" spans="1:7" x14ac:dyDescent="0.25">
      <x:c r="A53" s="83" t="s">
        <x:v>95</x:v>
      </x:c>
      <x:c r="B53" s="113">
        <x:f>'Exhibit C'!M53</x:f>
        <x:v>119115</x:v>
      </x:c>
      <x:c r="C53" s="113">
        <x:v>117036</x:v>
      </x:c>
      <x:c r="D53" s="113">
        <x:v>0</x:v>
      </x:c>
      <x:c r="E53" s="113">
        <x:f t="shared" si="0"/>
        <x:v>2079</x:v>
      </x:c>
      <x:c r="G53" s="83" t="s">
        <x:v>89</x:v>
      </x:c>
    </x:row>
    <x:row r="54" spans="1:7" x14ac:dyDescent="0.25">
      <x:c r="A54" s="83" t="str">
        <x:f>'Exhibit C'!A54</x:f>
        <x:v>T Cap Tax Retires Fed</x:v>
      </x:c>
      <x:c r="B54" s="113">
        <x:f>'Exhibit C'!M54</x:f>
        <x:v>-1581</x:v>
      </x:c>
      <x:c r="C54" s="113">
        <x:v>-1227</x:v>
      </x:c>
      <x:c r="D54" s="113">
        <x:v>0</x:v>
      </x:c>
      <x:c r="E54" s="113">
        <x:f t="shared" si="0"/>
        <x:v>-354</x:v>
      </x:c>
      <x:c r="G54" s="83" t="s">
        <x:v>89</x:v>
      </x:c>
    </x:row>
    <x:row r="55" spans="1:7" ht="13" x14ac:dyDescent="0.3">
      <x:c r="A55" s="86" t="s">
        <x:v>96</x:v>
      </x:c>
      <x:c r="B55" s="122">
        <x:f>SUM(B17:B54)</x:f>
        <x:v>309975786</x:v>
      </x:c>
      <x:c r="C55" s="122">
        <x:f>SUM(C17:C54)</x:f>
        <x:v>306309001</x:v>
      </x:c>
      <x:c r="D55" s="122">
        <x:f>SUM(D17:D54)</x:f>
        <x:v>0</x:v>
      </x:c>
      <x:c r="E55" s="122">
        <x:f>SUM(E17:E54)</x:f>
        <x:v>3666785</x:v>
      </x:c>
    </x:row>
    <x:row r="56" spans="1:7" ht="13" x14ac:dyDescent="0.3">
      <x:c r="A56" s="86" t="s">
        <x:v>97</x:v>
      </x:c>
      <x:c r="B56" s="113"/>
      <x:c r="C56" s="113"/>
      <x:c r="D56" s="113"/>
      <x:c r="E56" s="113"/>
    </x:row>
    <x:row r="57" spans="1:7" ht="14.5" x14ac:dyDescent="0.35">
      <x:c r="A57" t="s">
        <x:v>98</x:v>
      </x:c>
      <x:c r="B57" s="113">
        <x:f>'Exhibit C'!M57</x:f>
        <x:v>0</x:v>
      </x:c>
      <x:c r="C57" s="113">
        <x:v>6083045</x:v>
      </x:c>
      <x:c r="D57" s="113">
        <x:v>6083045</x:v>
      </x:c>
      <x:c r="E57" s="113">
        <x:f t="shared" ref="E57:E92" si="1">+B57-C57+D57</x:f>
        <x:v>0</x:v>
      </x:c>
      <x:c r="G57" s="83" t="s">
        <x:v>89</x:v>
      </x:c>
    </x:row>
    <x:row r="58" spans="1:7" ht="14.5" x14ac:dyDescent="0.35">
      <x:c r="A58" t="s">
        <x:v>99</x:v>
      </x:c>
      <x:c r="B58" s="113">
        <x:f>'Exhibit C'!M58</x:f>
        <x:v>0</x:v>
      </x:c>
      <x:c r="C58" s="113">
        <x:v>12310508</x:v>
      </x:c>
      <x:c r="D58" s="113">
        <x:v>12310508</x:v>
      </x:c>
      <x:c r="E58" s="113">
        <x:f t="shared" si="1"/>
        <x:v>0</x:v>
      </x:c>
      <x:c r="G58" s="83" t="s">
        <x:v>89</x:v>
      </x:c>
    </x:row>
    <x:row r="59" spans="1:7" ht="14.5" x14ac:dyDescent="0.35">
      <x:c r="A59" t="s">
        <x:v>100</x:v>
      </x:c>
      <x:c r="B59" s="113">
        <x:f>'Exhibit C'!M59</x:f>
        <x:v>0</x:v>
      </x:c>
      <x:c r="C59" s="113">
        <x:v>1195729</x:v>
      </x:c>
      <x:c r="D59" s="113">
        <x:v>1195729</x:v>
      </x:c>
      <x:c r="E59" s="113">
        <x:f t="shared" si="1"/>
        <x:v>0</x:v>
      </x:c>
      <x:c r="G59" s="83" t="s">
        <x:v>89</x:v>
      </x:c>
    </x:row>
    <x:row r="60" spans="1:7" ht="14.5" x14ac:dyDescent="0.35">
      <x:c r="A60" t="s">
        <x:v>101</x:v>
      </x:c>
      <x:c r="B60" s="113">
        <x:f>'Exhibit C'!M60</x:f>
        <x:v>0</x:v>
      </x:c>
      <x:c r="C60" s="113">
        <x:v>-13726</x:v>
      </x:c>
      <x:c r="D60" s="113">
        <x:v>-13726</x:v>
      </x:c>
      <x:c r="E60" s="113">
        <x:f t="shared" si="1"/>
        <x:v>0</x:v>
      </x:c>
      <x:c r="G60" s="83" t="s">
        <x:v>89</x:v>
      </x:c>
    </x:row>
    <x:row r="61" spans="1:7" ht="14.5" x14ac:dyDescent="0.35">
      <x:c r="A61" t="s">
        <x:v>102</x:v>
      </x:c>
      <x:c r="B61" s="113">
        <x:f>'Exhibit C'!M61</x:f>
        <x:v>0</x:v>
      </x:c>
      <x:c r="C61" s="113">
        <x:v>407270</x:v>
      </x:c>
      <x:c r="D61" s="113">
        <x:v>407270</x:v>
      </x:c>
      <x:c r="E61" s="113">
        <x:f t="shared" si="1"/>
        <x:v>0</x:v>
      </x:c>
      <x:c r="G61" s="83" t="s">
        <x:v>89</x:v>
      </x:c>
    </x:row>
    <x:row r="62" spans="1:7" ht="14.5" x14ac:dyDescent="0.35">
      <x:c r="A62" t="s">
        <x:v>103</x:v>
      </x:c>
      <x:c r="B62" s="113">
        <x:f>'Exhibit C'!M62</x:f>
        <x:v>0</x:v>
      </x:c>
      <x:c r="C62" s="113">
        <x:v>30882</x:v>
      </x:c>
      <x:c r="D62" s="113">
        <x:v>30882</x:v>
      </x:c>
      <x:c r="E62" s="113">
        <x:f t="shared" si="1"/>
        <x:v>0</x:v>
      </x:c>
      <x:c r="G62" s="83" t="s">
        <x:v>89</x:v>
      </x:c>
    </x:row>
    <x:row r="63" spans="1:7" ht="14.5" x14ac:dyDescent="0.35">
      <x:c r="A63" t="s">
        <x:v>104</x:v>
      </x:c>
      <x:c r="B63" s="113">
        <x:f>'Exhibit C'!M63</x:f>
        <x:v>0</x:v>
      </x:c>
      <x:c r="C63" s="113">
        <x:v>8326</x:v>
      </x:c>
      <x:c r="D63" s="113">
        <x:v>8326</x:v>
      </x:c>
      <x:c r="E63" s="113">
        <x:f t="shared" si="1"/>
        <x:v>0</x:v>
      </x:c>
      <x:c r="G63" s="83" t="s">
        <x:v>89</x:v>
      </x:c>
    </x:row>
    <x:row r="64" spans="1:7" ht="14.5" x14ac:dyDescent="0.35">
      <x:c r="A64" t="s">
        <x:v>105</x:v>
      </x:c>
      <x:c r="B64" s="113">
        <x:f>'Exhibit C'!M64</x:f>
        <x:v>0</x:v>
      </x:c>
      <x:c r="C64" s="113">
        <x:v>19550</x:v>
      </x:c>
      <x:c r="D64" s="113">
        <x:v>19550</x:v>
      </x:c>
      <x:c r="E64" s="113">
        <x:f t="shared" si="1"/>
        <x:v>0</x:v>
      </x:c>
      <x:c r="G64" s="83" t="s">
        <x:v>89</x:v>
      </x:c>
    </x:row>
    <x:row r="65" spans="1:7" ht="14.5" x14ac:dyDescent="0.35">
      <x:c r="A65" t="s">
        <x:v>106</x:v>
      </x:c>
      <x:c r="B65" s="113">
        <x:f>'Exhibit C'!M65</x:f>
        <x:v>0</x:v>
      </x:c>
      <x:c r="C65" s="113">
        <x:v>-925590</x:v>
      </x:c>
      <x:c r="D65" s="113">
        <x:v>-925590</x:v>
      </x:c>
      <x:c r="E65" s="113">
        <x:f t="shared" si="1"/>
        <x:v>0</x:v>
      </x:c>
      <x:c r="G65" s="83" t="s">
        <x:v>89</x:v>
      </x:c>
    </x:row>
    <x:row r="66" spans="1:7" ht="14.5" x14ac:dyDescent="0.35">
      <x:c r="A66" t="s">
        <x:v>107</x:v>
      </x:c>
      <x:c r="B66" s="113">
        <x:f>'Exhibit C'!M66</x:f>
        <x:v>0</x:v>
      </x:c>
      <x:c r="C66" s="113">
        <x:v>14536</x:v>
      </x:c>
      <x:c r="D66" s="113">
        <x:v>14536</x:v>
      </x:c>
      <x:c r="E66" s="113">
        <x:f t="shared" si="1"/>
        <x:v>0</x:v>
      </x:c>
      <x:c r="G66" s="83" t="s">
        <x:v>89</x:v>
      </x:c>
    </x:row>
    <x:row r="67" spans="1:7" ht="14.5" x14ac:dyDescent="0.35">
      <x:c r="A67" t="s">
        <x:v>108</x:v>
      </x:c>
      <x:c r="B67" s="113">
        <x:f>'Exhibit C'!M67</x:f>
        <x:v>0</x:v>
      </x:c>
      <x:c r="C67" s="113">
        <x:v>-22850</x:v>
      </x:c>
      <x:c r="D67" s="113">
        <x:v>-22850</x:v>
      </x:c>
      <x:c r="E67" s="113">
        <x:f t="shared" si="1"/>
        <x:v>0</x:v>
      </x:c>
      <x:c r="G67" s="83" t="s">
        <x:v>89</x:v>
      </x:c>
    </x:row>
    <x:row r="68" spans="1:7" ht="14.5" x14ac:dyDescent="0.35">
      <x:c r="A68" t="s">
        <x:v>109</x:v>
      </x:c>
      <x:c r="B68" s="113">
        <x:f>'Exhibit C'!M68</x:f>
        <x:v>0</x:v>
      </x:c>
      <x:c r="C68" s="113">
        <x:v>54</x:v>
      </x:c>
      <x:c r="D68" s="113">
        <x:v>54</x:v>
      </x:c>
      <x:c r="E68" s="113">
        <x:f t="shared" si="1"/>
        <x:v>0</x:v>
      </x:c>
      <x:c r="G68" s="83" t="s">
        <x:v>89</x:v>
      </x:c>
    </x:row>
    <x:row r="69" spans="1:7" ht="14.5" x14ac:dyDescent="0.35">
      <x:c r="A69" t="s">
        <x:v>110</x:v>
      </x:c>
      <x:c r="B69" s="113">
        <x:f>'Exhibit C'!M69</x:f>
        <x:v>0</x:v>
      </x:c>
      <x:c r="C69" s="113">
        <x:v>566</x:v>
      </x:c>
      <x:c r="D69" s="113">
        <x:v>566</x:v>
      </x:c>
      <x:c r="E69" s="113">
        <x:f t="shared" si="1"/>
        <x:v>0</x:v>
      </x:c>
      <x:c r="G69" s="83" t="s">
        <x:v>89</x:v>
      </x:c>
    </x:row>
    <x:row r="70" spans="1:7" ht="14.5" x14ac:dyDescent="0.35">
      <x:c r="A70" t="s">
        <x:v>111</x:v>
      </x:c>
      <x:c r="B70" s="113">
        <x:f>'Exhibit C'!M70</x:f>
        <x:v>0</x:v>
      </x:c>
      <x:c r="C70" s="113">
        <x:v>27</x:v>
      </x:c>
      <x:c r="D70" s="113">
        <x:v>27</x:v>
      </x:c>
      <x:c r="E70" s="113">
        <x:f t="shared" si="1"/>
        <x:v>0</x:v>
      </x:c>
      <x:c r="G70" s="83" t="s">
        <x:v>89</x:v>
      </x:c>
    </x:row>
    <x:row r="71" spans="1:7" ht="14.5" x14ac:dyDescent="0.35">
      <x:c r="A71" t="s">
        <x:v>112</x:v>
      </x:c>
      <x:c r="B71" s="113">
        <x:f>'Exhibit C'!M71</x:f>
        <x:v>0</x:v>
      </x:c>
      <x:c r="C71" s="113">
        <x:v>127</x:v>
      </x:c>
      <x:c r="D71" s="113">
        <x:v>127</x:v>
      </x:c>
      <x:c r="E71" s="113">
        <x:f t="shared" si="1"/>
        <x:v>0</x:v>
      </x:c>
      <x:c r="G71" s="83" t="s">
        <x:v>89</x:v>
      </x:c>
    </x:row>
    <x:row r="72" spans="1:7" ht="14.5" x14ac:dyDescent="0.35">
      <x:c r="A72" t="s">
        <x:v>113</x:v>
      </x:c>
      <x:c r="B72" s="113">
        <x:f>'Exhibit C'!M72</x:f>
        <x:v>0</x:v>
      </x:c>
      <x:c r="C72" s="113">
        <x:v>873</x:v>
      </x:c>
      <x:c r="D72" s="113">
        <x:v>873</x:v>
      </x:c>
      <x:c r="E72" s="113">
        <x:f t="shared" si="1"/>
        <x:v>0</x:v>
      </x:c>
      <x:c r="G72" s="83" t="s">
        <x:v>89</x:v>
      </x:c>
    </x:row>
    <x:row r="73" spans="1:7" ht="14.5" x14ac:dyDescent="0.35">
      <x:c r="A73" t="s">
        <x:v>114</x:v>
      </x:c>
      <x:c r="B73" s="113">
        <x:f>'Exhibit C'!M73</x:f>
        <x:v>0</x:v>
      </x:c>
      <x:c r="C73" s="113">
        <x:v>205</x:v>
      </x:c>
      <x:c r="D73" s="113">
        <x:v>205</x:v>
      </x:c>
      <x:c r="E73" s="113">
        <x:f t="shared" si="1"/>
        <x:v>0</x:v>
      </x:c>
      <x:c r="G73" s="83" t="s">
        <x:v>89</x:v>
      </x:c>
    </x:row>
    <x:row r="74" spans="1:7" ht="14.5" x14ac:dyDescent="0.35">
      <x:c r="A74" t="s">
        <x:v>115</x:v>
      </x:c>
      <x:c r="B74" s="113">
        <x:f>'Exhibit C'!M74</x:f>
        <x:v>0</x:v>
      </x:c>
      <x:c r="C74" s="113">
        <x:v>0</x:v>
      </x:c>
      <x:c r="D74" s="113">
        <x:v>0</x:v>
      </x:c>
      <x:c r="E74" s="113">
        <x:f t="shared" si="1"/>
        <x:v>0</x:v>
      </x:c>
      <x:c r="G74" s="83" t="s">
        <x:v>89</x:v>
      </x:c>
    </x:row>
    <x:row r="75" spans="1:7" ht="14.5" x14ac:dyDescent="0.35">
      <x:c r="A75" t="s">
        <x:v>116</x:v>
      </x:c>
      <x:c r="B75" s="113">
        <x:f>'Exhibit C'!M75</x:f>
        <x:v>0</x:v>
      </x:c>
      <x:c r="C75" s="113">
        <x:v>379699</x:v>
      </x:c>
      <x:c r="D75" s="113">
        <x:v>379699</x:v>
      </x:c>
      <x:c r="E75" s="113">
        <x:f t="shared" si="1"/>
        <x:v>0</x:v>
      </x:c>
      <x:c r="G75" s="83" t="s">
        <x:v>89</x:v>
      </x:c>
    </x:row>
    <x:row r="76" spans="1:7" ht="14.5" x14ac:dyDescent="0.35">
      <x:c r="A76" t="s">
        <x:v>117</x:v>
      </x:c>
      <x:c r="B76" s="113">
        <x:f>'Exhibit C'!M76</x:f>
        <x:v>0</x:v>
      </x:c>
      <x:c r="C76" s="113">
        <x:v>-731</x:v>
      </x:c>
      <x:c r="D76" s="113">
        <x:v>-731</x:v>
      </x:c>
      <x:c r="E76" s="113">
        <x:f t="shared" si="1"/>
        <x:v>0</x:v>
      </x:c>
      <x:c r="G76" s="83" t="s">
        <x:v>89</x:v>
      </x:c>
    </x:row>
    <x:row r="77" spans="1:7" ht="14.5" x14ac:dyDescent="0.35">
      <x:c r="A77" t="s">
        <x:v>118</x:v>
      </x:c>
      <x:c r="B77" s="113">
        <x:f>'Exhibit C'!M77</x:f>
        <x:v>0</x:v>
      </x:c>
      <x:c r="C77" s="113">
        <x:v>3675</x:v>
      </x:c>
      <x:c r="D77" s="113">
        <x:v>3675</x:v>
      </x:c>
      <x:c r="E77" s="113">
        <x:f t="shared" si="1"/>
        <x:v>0</x:v>
      </x:c>
      <x:c r="G77" s="83" t="s">
        <x:v>89</x:v>
      </x:c>
    </x:row>
    <x:row r="78" spans="1:7" ht="14.5" x14ac:dyDescent="0.35">
      <x:c r="A78" t="s">
        <x:v>119</x:v>
      </x:c>
      <x:c r="B78" s="113">
        <x:f>'Exhibit C'!M78</x:f>
        <x:v>0</x:v>
      </x:c>
      <x:c r="C78" s="113">
        <x:v>1855</x:v>
      </x:c>
      <x:c r="D78" s="113">
        <x:v>1855</x:v>
      </x:c>
      <x:c r="E78" s="113">
        <x:f t="shared" si="1"/>
        <x:v>0</x:v>
      </x:c>
      <x:c r="G78" s="83" t="s">
        <x:v>89</x:v>
      </x:c>
    </x:row>
    <x:row r="79" spans="1:7" ht="14.5" x14ac:dyDescent="0.35">
      <x:c r="A79" t="s">
        <x:v>120</x:v>
      </x:c>
      <x:c r="B79" s="113">
        <x:f>'Exhibit C'!M79</x:f>
        <x:v>0</x:v>
      </x:c>
      <x:c r="C79" s="113">
        <x:v>13802</x:v>
      </x:c>
      <x:c r="D79" s="113">
        <x:v>13802</x:v>
      </x:c>
      <x:c r="E79" s="113">
        <x:f t="shared" si="1"/>
        <x:v>0</x:v>
      </x:c>
      <x:c r="G79" s="83" t="s">
        <x:v>89</x:v>
      </x:c>
    </x:row>
    <x:row r="80" spans="1:7" ht="14.5" x14ac:dyDescent="0.35">
      <x:c r="A80" t="s">
        <x:v>121</x:v>
      </x:c>
      <x:c r="B80" s="113">
        <x:f>'Exhibit C'!M80</x:f>
        <x:v>0</x:v>
      </x:c>
      <x:c r="C80" s="113">
        <x:v>3803</x:v>
      </x:c>
      <x:c r="D80" s="113">
        <x:v>3803</x:v>
      </x:c>
      <x:c r="E80" s="113">
        <x:f t="shared" si="1"/>
        <x:v>0</x:v>
      </x:c>
      <x:c r="G80" s="83" t="s">
        <x:v>89</x:v>
      </x:c>
    </x:row>
    <x:row r="81" spans="1:7" ht="14.5" x14ac:dyDescent="0.35">
      <x:c r="A81" t="s">
        <x:v>122</x:v>
      </x:c>
      <x:c r="B81" s="113">
        <x:f>'Exhibit C'!M81</x:f>
        <x:v>0</x:v>
      </x:c>
      <x:c r="C81" s="113">
        <x:v>6776</x:v>
      </x:c>
      <x:c r="D81" s="113">
        <x:v>6776</x:v>
      </x:c>
      <x:c r="E81" s="113">
        <x:f t="shared" si="1"/>
        <x:v>0</x:v>
      </x:c>
      <x:c r="G81" s="83" t="s">
        <x:v>89</x:v>
      </x:c>
    </x:row>
    <x:row r="82" spans="1:7" ht="14.5" x14ac:dyDescent="0.35">
      <x:c r="A82" t="s">
        <x:v>123</x:v>
      </x:c>
      <x:c r="B82" s="113">
        <x:f>'Exhibit C'!M82</x:f>
        <x:v>0</x:v>
      </x:c>
      <x:c r="C82" s="113">
        <x:v>-12687</x:v>
      </x:c>
      <x:c r="D82" s="113">
        <x:v>-12687</x:v>
      </x:c>
      <x:c r="E82" s="113">
        <x:f t="shared" si="1"/>
        <x:v>0</x:v>
      </x:c>
      <x:c r="G82" s="83" t="s">
        <x:v>89</x:v>
      </x:c>
    </x:row>
    <x:row r="83" spans="1:7" ht="14.5" x14ac:dyDescent="0.35">
      <x:c r="A83" t="s">
        <x:v>124</x:v>
      </x:c>
      <x:c r="B83" s="113">
        <x:f>'Exhibit C'!M83</x:f>
        <x:v>0</x:v>
      </x:c>
      <x:c r="C83" s="113">
        <x:v>0</x:v>
      </x:c>
      <x:c r="D83" s="113">
        <x:v>0</x:v>
      </x:c>
      <x:c r="E83" s="113">
        <x:f t="shared" si="1"/>
        <x:v>0</x:v>
      </x:c>
      <x:c r="G83" s="83" t="s">
        <x:v>89</x:v>
      </x:c>
    </x:row>
    <x:row r="84" spans="1:7" ht="14.5" x14ac:dyDescent="0.35">
      <x:c r="A84" t="s">
        <x:v>125</x:v>
      </x:c>
      <x:c r="B84" s="113">
        <x:f>'Exhibit C'!M84</x:f>
        <x:v>0</x:v>
      </x:c>
      <x:c r="C84" s="113">
        <x:v>-39644</x:v>
      </x:c>
      <x:c r="D84" s="113">
        <x:v>-39644</x:v>
      </x:c>
      <x:c r="E84" s="113">
        <x:f t="shared" si="1"/>
        <x:v>0</x:v>
      </x:c>
      <x:c r="G84" s="83" t="s">
        <x:v>89</x:v>
      </x:c>
    </x:row>
    <x:row r="85" spans="1:7" ht="14.5" x14ac:dyDescent="0.35">
      <x:c r="A85" t="s">
        <x:v>126</x:v>
      </x:c>
      <x:c r="B85" s="113">
        <x:f>'Exhibit C'!M85</x:f>
        <x:v>0</x:v>
      </x:c>
      <x:c r="C85" s="113">
        <x:v>-31573</x:v>
      </x:c>
      <x:c r="D85" s="113">
        <x:v>-31573</x:v>
      </x:c>
      <x:c r="E85" s="113">
        <x:f t="shared" si="1"/>
        <x:v>0</x:v>
      </x:c>
      <x:c r="G85" s="83" t="s">
        <x:v>89</x:v>
      </x:c>
    </x:row>
    <x:row r="86" spans="1:7" ht="14.5" x14ac:dyDescent="0.35">
      <x:c r="A86" t="s">
        <x:v>127</x:v>
      </x:c>
      <x:c r="B86" s="113">
        <x:f>'Exhibit C'!M86</x:f>
        <x:v>0</x:v>
      </x:c>
      <x:c r="C86" s="113">
        <x:v>1996471</x:v>
      </x:c>
      <x:c r="D86" s="113">
        <x:v>1996471</x:v>
      </x:c>
      <x:c r="E86" s="113">
        <x:f t="shared" si="1"/>
        <x:v>0</x:v>
      </x:c>
      <x:c r="G86" s="83" t="s">
        <x:v>89</x:v>
      </x:c>
    </x:row>
    <x:row r="87" spans="1:7" ht="14.5" x14ac:dyDescent="0.35">
      <x:c r="A87" t="s">
        <x:v>128</x:v>
      </x:c>
      <x:c r="B87" s="113">
        <x:f>'Exhibit C'!M87</x:f>
        <x:v>0</x:v>
      </x:c>
      <x:c r="C87" s="113">
        <x:v>-467992</x:v>
      </x:c>
      <x:c r="D87" s="113">
        <x:v>-467992</x:v>
      </x:c>
      <x:c r="E87" s="113">
        <x:f t="shared" si="1"/>
        <x:v>0</x:v>
      </x:c>
      <x:c r="G87" s="83" t="s">
        <x:v>89</x:v>
      </x:c>
    </x:row>
    <x:row r="88" spans="1:7" ht="14.5" x14ac:dyDescent="0.35">
      <x:c r="A88" t="s">
        <x:v>129</x:v>
      </x:c>
      <x:c r="B88" s="113">
        <x:f>'Exhibit C'!M88</x:f>
        <x:v>0</x:v>
      </x:c>
      <x:c r="C88" s="113">
        <x:v>-1223</x:v>
      </x:c>
      <x:c r="D88" s="113">
        <x:v>-1223</x:v>
      </x:c>
      <x:c r="E88" s="113">
        <x:f t="shared" si="1"/>
        <x:v>0</x:v>
      </x:c>
      <x:c r="G88" s="83" t="s">
        <x:v>89</x:v>
      </x:c>
    </x:row>
    <x:row r="89" spans="1:7" ht="14.5" x14ac:dyDescent="0.35">
      <x:c r="A89" t="s">
        <x:v>130</x:v>
      </x:c>
      <x:c r="B89" s="113">
        <x:f>'Exhibit C'!M89</x:f>
        <x:v>0</x:v>
      </x:c>
      <x:c r="C89" s="113">
        <x:v>-27189</x:v>
      </x:c>
      <x:c r="D89" s="113">
        <x:v>-27189</x:v>
      </x:c>
      <x:c r="E89" s="113">
        <x:f t="shared" si="1"/>
        <x:v>0</x:v>
      </x:c>
      <x:c r="G89" s="83" t="s">
        <x:v>89</x:v>
      </x:c>
    </x:row>
    <x:row r="90" spans="1:7" ht="14.5" x14ac:dyDescent="0.35">
      <x:c r="A90" t="s">
        <x:v>131</x:v>
      </x:c>
      <x:c r="B90" s="113">
        <x:f>'Exhibit C'!M90</x:f>
        <x:v>0</x:v>
      </x:c>
      <x:c r="C90" s="113">
        <x:v>-80404</x:v>
      </x:c>
      <x:c r="D90" s="113">
        <x:v>-80404</x:v>
      </x:c>
      <x:c r="E90" s="113">
        <x:f t="shared" si="1"/>
        <x:v>0</x:v>
      </x:c>
      <x:c r="G90" s="83" t="s">
        <x:v>89</x:v>
      </x:c>
    </x:row>
    <x:row r="91" spans="1:7" ht="14.5" x14ac:dyDescent="0.35">
      <x:c r="A91" t="s">
        <x:v>132</x:v>
      </x:c>
      <x:c r="B91" s="113">
        <x:f>'Exhibit C'!M91</x:f>
        <x:v>0</x:v>
      </x:c>
      <x:c r="C91" s="113">
        <x:v>8360</x:v>
      </x:c>
      <x:c r="D91" s="113">
        <x:v>8360</x:v>
      </x:c>
      <x:c r="E91" s="113">
        <x:f t="shared" si="1"/>
        <x:v>0</x:v>
      </x:c>
      <x:c r="G91" s="83" t="s">
        <x:v>89</x:v>
      </x:c>
    </x:row>
    <x:row r="92" spans="1:7" ht="14.5" x14ac:dyDescent="0.35">
      <x:c r="A92" t="s">
        <x:v>133</x:v>
      </x:c>
      <x:c r="B92" s="113">
        <x:f>'Exhibit C'!M92</x:f>
        <x:v>0</x:v>
      </x:c>
      <x:c r="C92" s="113">
        <x:v>-88</x:v>
      </x:c>
      <x:c r="D92" s="113">
        <x:v>-88</x:v>
      </x:c>
      <x:c r="E92" s="113">
        <x:f t="shared" si="1"/>
        <x:v>0</x:v>
      </x:c>
      <x:c r="G92" s="83" t="s">
        <x:v>89</x:v>
      </x:c>
    </x:row>
    <x:row r="93" spans="1:7" ht="13" x14ac:dyDescent="0.3">
      <x:c r="A93" s="86" t="s">
        <x:v>134</x:v>
      </x:c>
      <x:c r="B93" s="122">
        <x:f>SUM(B57:B92)</x:f>
        <x:v>0</x:v>
      </x:c>
      <x:c r="C93" s="122">
        <x:f t="shared" ref="C93:E93" si="2">SUM(C57:C92)</x:f>
        <x:v>20862442</x:v>
      </x:c>
      <x:c r="D93" s="122">
        <x:f t="shared" si="2"/>
        <x:v>20862442</x:v>
      </x:c>
      <x:c r="E93" s="122">
        <x:f t="shared" si="2"/>
        <x:v>0</x:v>
      </x:c>
    </x:row>
    <x:row r="94" spans="1:7" ht="13" x14ac:dyDescent="0.3">
      <x:c r="A94" s="86" t="s">
        <x:v>135</x:v>
      </x:c>
      <x:c r="B94" s="113"/>
      <x:c r="C94" s="113"/>
      <x:c r="D94" s="113"/>
      <x:c r="E94" s="113"/>
    </x:row>
    <x:row r="95" spans="1:7" x14ac:dyDescent="0.25">
      <x:c r="A95" s="83" t="str">
        <x:f>'Exhibit C'!A95</x:f>
        <x:v>T M/L Fed Offset</x:v>
      </x:c>
      <x:c r="B95" s="113">
        <x:f>'Exhibit C'!M95</x:f>
        <x:v>-3131427</x:v>
      </x:c>
      <x:c r="C95" s="113">
        <x:v>-4365433</x:v>
      </x:c>
      <x:c r="D95" s="113">
        <x:v>-1277439</x:v>
      </x:c>
      <x:c r="E95" s="113">
        <x:f t="shared" ref="E95:E130" si="3">+B95-C95+D95</x:f>
        <x:v>-43433</x:v>
      </x:c>
      <x:c r="G95" s="83" t="s">
        <x:v>89</x:v>
      </x:c>
    </x:row>
    <x:row r="96" spans="1:7" x14ac:dyDescent="0.25">
      <x:c r="A96" s="83" t="str">
        <x:f>'Exhibit C'!A96</x:f>
        <x:v>T M/L Fed Offset Bonus</x:v>
      </x:c>
      <x:c r="B96" s="113">
        <x:f>'Exhibit C'!M96</x:f>
        <x:v>-6432788</x:v>
      </x:c>
      <x:c r="C96" s="113">
        <x:v>-8999562</x:v>
      </x:c>
      <x:c r="D96" s="113">
        <x:v>-2585207</x:v>
      </x:c>
      <x:c r="E96" s="113">
        <x:f t="shared" si="3"/>
        <x:v>-18433</x:v>
      </x:c>
      <x:c r="G96" s="83" t="s">
        <x:v>89</x:v>
      </x:c>
    </x:row>
    <x:row r="97" spans="1:7" x14ac:dyDescent="0.25">
      <x:c r="A97" s="83" t="str">
        <x:f>'Exhibit C'!A97</x:f>
        <x:v>T Net Salvage Fed Off pre 18</x:v>
      </x:c>
      <x:c r="B97" s="113">
        <x:f>'Exhibit C'!M97</x:f>
        <x:v>-258828</x:v>
      </x:c>
      <x:c r="C97" s="113">
        <x:v>-251103</x:v>
      </x:c>
      <x:c r="D97" s="113">
        <x:v>-251103</x:v>
      </x:c>
      <x:c r="E97" s="113">
        <x:f t="shared" si="3"/>
        <x:v>-258828</x:v>
      </x:c>
      <x:c r="G97" s="83" t="s">
        <x:v>89</x:v>
      </x:c>
    </x:row>
    <x:row r="98" spans="1:7" x14ac:dyDescent="0.25">
      <x:c r="A98" s="83" t="str">
        <x:f>'Exhibit C'!A98</x:f>
        <x:v>T A &amp; G Taxes Fed Offset</x:v>
      </x:c>
      <x:c r="B98" s="113">
        <x:f>'Exhibit C'!M98</x:f>
        <x:v>20335</x:v>
      </x:c>
      <x:c r="C98" s="113">
        <x:v>22045</x:v>
      </x:c>
      <x:c r="D98" s="113">
        <x:v>2882</x:v>
      </x:c>
      <x:c r="E98" s="113">
        <x:f t="shared" si="3"/>
        <x:v>1172</x:v>
      </x:c>
      <x:c r="G98" s="83" t="s">
        <x:v>89</x:v>
      </x:c>
    </x:row>
    <x:row r="99" spans="1:7" x14ac:dyDescent="0.25">
      <x:c r="A99" s="83" t="str">
        <x:f>'Exhibit C'!A99</x:f>
        <x:v>T AFUDC Debt Fed Offset</x:v>
      </x:c>
      <x:c r="B99" s="113">
        <x:f>'Exhibit C'!M99</x:f>
        <x:v>-258757</x:v>
      </x:c>
      <x:c r="C99" s="113">
        <x:v>-336352</x:v>
      </x:c>
      <x:c r="D99" s="113">
        <x:v>-85527</x:v>
      </x:c>
      <x:c r="E99" s="113">
        <x:f t="shared" si="3"/>
        <x:v>-7932</x:v>
      </x:c>
      <x:c r="G99" s="83" t="s">
        <x:v>89</x:v>
      </x:c>
    </x:row>
    <x:row r="100" spans="1:7" x14ac:dyDescent="0.25">
      <x:c r="A100" s="83" t="str">
        <x:f>'Exhibit C'!A100</x:f>
        <x:v>T AFUDC Equity Fed Offset (Pre-09')</x:v>
      </x:c>
      <x:c r="B100" s="113">
        <x:f>'Exhibit C'!M100</x:f>
        <x:v>-46023</x:v>
      </x:c>
      <x:c r="C100" s="113">
        <x:v>-49677</x:v>
      </x:c>
      <x:c r="D100" s="113">
        <x:v>-6485</x:v>
      </x:c>
      <x:c r="E100" s="113">
        <x:f t="shared" si="3"/>
        <x:v>-2831</x:v>
      </x:c>
      <x:c r="G100" s="83" t="s">
        <x:v>89</x:v>
      </x:c>
    </x:row>
    <x:row r="101" spans="1:7" x14ac:dyDescent="0.25">
      <x:c r="A101" s="83" t="str">
        <x:f>'Exhibit C'!A101</x:f>
        <x:v>T Book - OPEB Contrib Fed Off</x:v>
      </x:c>
      <x:c r="B101" s="113">
        <x:f>'Exhibit C'!M101</x:f>
        <x:v>-1868</x:v>
      </x:c>
      <x:c r="C101" s="113">
        <x:v>-3581</x:v>
      </x:c>
      <x:c r="D101" s="113">
        <x:v>-1748</x:v>
      </x:c>
      <x:c r="E101" s="113">
        <x:f t="shared" si="3"/>
        <x:v>-35</x:v>
      </x:c>
      <x:c r="G101" s="83" t="s">
        <x:v>89</x:v>
      </x:c>
    </x:row>
    <x:row r="102" spans="1:7" x14ac:dyDescent="0.25">
      <x:c r="A102" s="83" t="str">
        <x:f>'Exhibit C'!A102</x:f>
        <x:v>T Book Pension - Contribut Fed Off</x:v>
      </x:c>
      <x:c r="B102" s="113">
        <x:f>'Exhibit C'!M102</x:f>
        <x:v>-10166</x:v>
      </x:c>
      <x:c r="C102" s="113">
        <x:v>-14081</x:v>
      </x:c>
      <x:c r="D102" s="113">
        <x:v>-4105</x:v>
      </x:c>
      <x:c r="E102" s="113">
        <x:f t="shared" si="3"/>
        <x:v>-190</x:v>
      </x:c>
      <x:c r="G102" s="83" t="s">
        <x:v>89</x:v>
      </x:c>
    </x:row>
    <x:row r="103" spans="1:7" x14ac:dyDescent="0.25">
      <x:c r="A103" s="83" t="str">
        <x:f>'Exhibit C'!A103</x:f>
        <x:v>T Cap Interest Fed Offset</x:v>
      </x:c>
      <x:c r="B103" s="113">
        <x:f>'Exhibit C'!M103</x:f>
        <x:v>710485</x:v>
      </x:c>
      <x:c r="C103" s="113">
        <x:v>887649</x:v>
      </x:c>
      <x:c r="D103" s="113">
        <x:v>194374</x:v>
      </x:c>
      <x:c r="E103" s="113">
        <x:f t="shared" si="3"/>
        <x:v>17210</x:v>
      </x:c>
      <x:c r="G103" s="83" t="s">
        <x:v>89</x:v>
      </x:c>
    </x:row>
    <x:row r="104" spans="1:7" x14ac:dyDescent="0.25">
      <x:c r="A104" s="83" t="str">
        <x:f>'Exhibit C'!A104</x:f>
        <x:v>T Cap Interest TR Rev Fed Offset</x:v>
      </x:c>
      <x:c r="B104" s="113">
        <x:f>'Exhibit C'!M104</x:f>
        <x:v>-8418</x:v>
      </x:c>
      <x:c r="C104" s="113">
        <x:v>-11274</x:v>
      </x:c>
      <x:c r="D104" s="113">
        <x:v>-3053</x:v>
      </x:c>
      <x:c r="E104" s="113">
        <x:f t="shared" si="3"/>
        <x:v>-197</x:v>
      </x:c>
      <x:c r="G104" s="83" t="s">
        <x:v>89</x:v>
      </x:c>
    </x:row>
    <x:row r="105" spans="1:7" x14ac:dyDescent="0.25">
      <x:c r="A105" s="83" t="str">
        <x:f>'Exhibit C'!A105</x:f>
        <x:v>T Cap Pensions Fed Offset</x:v>
      </x:c>
      <x:c r="B105" s="113">
        <x:f>'Exhibit C'!M105</x:f>
        <x:v>32671</x:v>
      </x:c>
      <x:c r="C105" s="113">
        <x:v>36675</x:v>
      </x:c>
      <x:c r="D105" s="113">
        <x:v>4799</x:v>
      </x:c>
      <x:c r="E105" s="113">
        <x:f t="shared" si="3"/>
        <x:v>795</x:v>
      </x:c>
      <x:c r="G105" s="83" t="s">
        <x:v>89</x:v>
      </x:c>
    </x:row>
    <x:row r="106" spans="1:7" x14ac:dyDescent="0.25">
      <x:c r="A106" s="83" t="str">
        <x:f>'Exhibit C'!A106</x:f>
        <x:v>T Customer Advances Fed Offset</x:v>
      </x:c>
      <x:c r="B106" s="113">
        <x:f>'Exhibit C'!M106</x:f>
        <x:v>-95</x:v>
      </x:c>
      <x:c r="C106" s="113">
        <x:v>-86</x:v>
      </x:c>
      <x:c r="D106" s="113">
        <x:v>-11</x:v>
      </x:c>
      <x:c r="E106" s="113">
        <x:f t="shared" si="3"/>
        <x:v>-20</x:v>
      </x:c>
      <x:c r="G106" s="83" t="s">
        <x:v>89</x:v>
      </x:c>
    </x:row>
    <x:row r="107" spans="1:7" x14ac:dyDescent="0.25">
      <x:c r="A107" s="83" t="str">
        <x:f>'Exhibit C'!A107</x:f>
        <x:v>T Emergency Fac Fed Offset</x:v>
      </x:c>
      <x:c r="B107" s="113">
        <x:f>'Exhibit C'!M107</x:f>
        <x:v>-854</x:v>
      </x:c>
      <x:c r="C107" s="113">
        <x:v>-910</x:v>
      </x:c>
      <x:c r="D107" s="113">
        <x:v>-119</x:v>
      </x:c>
      <x:c r="E107" s="113">
        <x:f t="shared" si="3"/>
        <x:v>-63</x:v>
      </x:c>
      <x:c r="G107" s="83" t="s">
        <x:v>89</x:v>
      </x:c>
    </x:row>
    <x:row r="108" spans="1:7" x14ac:dyDescent="0.25">
      <x:c r="A108" s="83" t="str">
        <x:f>'Exhibit C'!A108</x:f>
        <x:v>T Envir Ins. Rec Fed Offset</x:v>
      </x:c>
      <x:c r="B108" s="113">
        <x:f>'Exhibit C'!M108</x:f>
        <x:v>-37</x:v>
      </x:c>
      <x:c r="C108" s="113">
        <x:v>-43</x:v>
      </x:c>
      <x:c r="D108" s="113">
        <x:v>-6</x:v>
      </x:c>
      <x:c r="E108" s="113">
        <x:f t="shared" si="3"/>
        <x:v>0</x:v>
      </x:c>
      <x:c r="G108" s="83" t="s">
        <x:v>89</x:v>
      </x:c>
    </x:row>
    <x:row r="109" spans="1:7" x14ac:dyDescent="0.25">
      <x:c r="A109" s="83" t="str">
        <x:f>'Exhibit C'!A109</x:f>
        <x:v>T Inv Con Fed Offset</x:v>
      </x:c>
      <x:c r="B109" s="113">
        <x:f>'Exhibit C'!M109</x:f>
        <x:v>-249</x:v>
      </x:c>
      <x:c r="C109" s="113">
        <x:v>-205</x:v>
      </x:c>
      <x:c r="D109" s="113">
        <x:v>-27</x:v>
      </x:c>
      <x:c r="E109" s="113">
        <x:f t="shared" si="3"/>
        <x:v>-71</x:v>
      </x:c>
      <x:c r="G109" s="83" t="s">
        <x:v>89</x:v>
      </x:c>
    </x:row>
    <x:row r="110" spans="1:7" x14ac:dyDescent="0.25">
      <x:c r="A110" s="83" t="str">
        <x:f>'Exhibit C'!A110</x:f>
        <x:v>T ITC Fed Offset</x:v>
      </x:c>
      <x:c r="B110" s="113">
        <x:f>'Exhibit C'!M110</x:f>
        <x:v>-1572</x:v>
      </x:c>
      <x:c r="C110" s="113">
        <x:v>-1404</x:v>
      </x:c>
      <x:c r="D110" s="113">
        <x:v>-183</x:v>
      </x:c>
      <x:c r="E110" s="113">
        <x:f t="shared" si="3"/>
        <x:v>-351</x:v>
      </x:c>
      <x:c r="G110" s="83" t="s">
        <x:v>89</x:v>
      </x:c>
    </x:row>
    <x:row r="111" spans="1:7" x14ac:dyDescent="0.25">
      <x:c r="A111" s="83" t="str">
        <x:f>'Exhibit C'!A111</x:f>
        <x:v>T Leased Vehicles&amp;Equip Fed Offset</x:v>
      </x:c>
      <x:c r="B111" s="113">
        <x:f>'Exhibit C'!M111</x:f>
        <x:v>-324</x:v>
      </x:c>
      <x:c r="C111" s="113">
        <x:v>-329</x:v>
      </x:c>
      <x:c r="D111" s="113">
        <x:v>-43</x:v>
      </x:c>
      <x:c r="E111" s="113">
        <x:f t="shared" si="3"/>
        <x:v>-38</x:v>
      </x:c>
      <x:c r="G111" s="83" t="s">
        <x:v>89</x:v>
      </x:c>
    </x:row>
    <x:row r="112" spans="1:7" x14ac:dyDescent="0.25">
      <x:c r="A112" s="83" t="str">
        <x:f>'Exhibit C'!A112</x:f>
        <x:v>T OH Clear 2016 4yr Fed Offset</x:v>
      </x:c>
      <x:c r="B112" s="113">
        <x:f>'Exhibit C'!M112</x:f>
        <x:v>0</x:v>
      </x:c>
      <x:c r="C112" s="113">
        <x:v>0</x:v>
      </x:c>
      <x:c r="D112" s="113">
        <x:v>0</x:v>
      </x:c>
      <x:c r="E112" s="113">
        <x:f t="shared" si="3"/>
        <x:v>0</x:v>
      </x:c>
      <x:c r="G112" s="83" t="s">
        <x:v>89</x:v>
      </x:c>
    </x:row>
    <x:row r="113" spans="1:7" x14ac:dyDescent="0.25">
      <x:c r="A113" s="83" t="str">
        <x:f>'Exhibit C'!A113</x:f>
        <x:v>T OH Clearing 2016 481a Fed Offset</x:v>
      </x:c>
      <x:c r="B113" s="113">
        <x:f>'Exhibit C'!M113</x:f>
        <x:v>-547890</x:v>
      </x:c>
      <x:c r="C113" s="113">
        <x:v>-610785</x:v>
      </x:c>
      <x:c r="D113" s="113">
        <x:v>-79737</x:v>
      </x:c>
      <x:c r="E113" s="113">
        <x:f t="shared" si="3"/>
        <x:v>-16842</x:v>
      </x:c>
      <x:c r="G113" s="83" t="s">
        <x:v>89</x:v>
      </x:c>
    </x:row>
    <x:row r="114" spans="1:7" x14ac:dyDescent="0.25">
      <x:c r="A114" s="83" t="str">
        <x:f>'Exhibit C'!A114</x:f>
        <x:v>T OPEB/Pensions TR Rev Fed Offset</x:v>
      </x:c>
      <x:c r="B114" s="113">
        <x:f>'Exhibit C'!M114</x:f>
        <x:v>1478</x:v>
      </x:c>
      <x:c r="C114" s="113">
        <x:v>1604</x:v>
      </x:c>
      <x:c r="D114" s="113">
        <x:v>153</x:v>
      </x:c>
      <x:c r="E114" s="113">
        <x:f t="shared" si="3"/>
        <x:v>27</x:v>
      </x:c>
      <x:c r="G114" s="83" t="s">
        <x:v>89</x:v>
      </x:c>
    </x:row>
    <x:row r="115" spans="1:7" x14ac:dyDescent="0.25">
      <x:c r="A115" s="83" t="str">
        <x:f>'Exhibit C'!A115</x:f>
        <x:v>T Other Basis Adj Fed Offset</x:v>
      </x:c>
      <x:c r="B115" s="113">
        <x:f>'Exhibit C'!M115</x:f>
        <x:v>-6455</x:v>
      </x:c>
      <x:c r="C115" s="113">
        <x:v>-5911</x:v>
      </x:c>
      <x:c r="D115" s="113">
        <x:v>-772</x:v>
      </x:c>
      <x:c r="E115" s="113">
        <x:f t="shared" si="3"/>
        <x:v>-1316</x:v>
      </x:c>
      <x:c r="G115" s="83" t="s">
        <x:v>89</x:v>
      </x:c>
    </x:row>
    <x:row r="116" spans="1:7" x14ac:dyDescent="0.25">
      <x:c r="A116" s="83" t="str">
        <x:f>'Exhibit C'!A116</x:f>
        <x:v>T Other Diffs Fed Offset</x:v>
      </x:c>
      <x:c r="B116" s="113">
        <x:f>'Exhibit C'!M116</x:f>
        <x:v>-3618</x:v>
      </x:c>
      <x:c r="C116" s="113">
        <x:v>-2984</x:v>
      </x:c>
      <x:c r="D116" s="113">
        <x:v>-390</x:v>
      </x:c>
      <x:c r="E116" s="113">
        <x:f t="shared" si="3"/>
        <x:v>-1024</x:v>
      </x:c>
      <x:c r="G116" s="83" t="s">
        <x:v>89</x:v>
      </x:c>
    </x:row>
    <x:row r="117" spans="1:7" x14ac:dyDescent="0.25">
      <x:c r="A117" s="83" t="str">
        <x:f>'Exhibit C'!A117</x:f>
        <x:v>T Payroll Taxes Fed Offset</x:v>
      </x:c>
      <x:c r="B117" s="113">
        <x:f>'Exhibit C'!M117</x:f>
        <x:v>-20242</x:v>
      </x:c>
      <x:c r="C117" s="113">
        <x:v>-22124</x:v>
      </x:c>
      <x:c r="D117" s="113">
        <x:v>-2898</x:v>
      </x:c>
      <x:c r="E117" s="113">
        <x:f t="shared" si="3"/>
        <x:v>-1016</x:v>
      </x:c>
      <x:c r="G117" s="83" t="s">
        <x:v>89</x:v>
      </x:c>
    </x:row>
    <x:row r="118" spans="1:7" x14ac:dyDescent="0.25">
      <x:c r="A118" s="83" t="str">
        <x:f>'Exhibit C'!A118</x:f>
        <x:v>T PRA 481a Fed Offset</x:v>
      </x:c>
      <x:c r="B118" s="113">
        <x:f>'Exhibit C'!M118</x:f>
        <x:v>-5552</x:v>
      </x:c>
      <x:c r="C118" s="113">
        <x:v>-6118</x:v>
      </x:c>
      <x:c r="D118" s="113">
        <x:v>-799</x:v>
      </x:c>
      <x:c r="E118" s="113">
        <x:f t="shared" si="3"/>
        <x:v>-233</x:v>
      </x:c>
      <x:c r="G118" s="83" t="s">
        <x:v>89</x:v>
      </x:c>
    </x:row>
    <x:row r="119" spans="1:7" x14ac:dyDescent="0.25">
      <x:c r="A119" s="83" t="str">
        <x:f>'Exhibit C'!A119</x:f>
        <x:v>T Repair Allowance Fed Offset</x:v>
      </x:c>
      <x:c r="B119" s="113">
        <x:f>'Exhibit C'!M119</x:f>
        <x:v>-11351</x:v>
      </x:c>
      <x:c r="C119" s="113">
        <x:v>-10900</x:v>
      </x:c>
      <x:c r="D119" s="113">
        <x:v>-1423</x:v>
      </x:c>
      <x:c r="E119" s="113">
        <x:f t="shared" si="3"/>
        <x:v>-1874</x:v>
      </x:c>
      <x:c r="G119" s="83" t="s">
        <x:v>89</x:v>
      </x:c>
    </x:row>
    <x:row r="120" spans="1:7" x14ac:dyDescent="0.25">
      <x:c r="A120" s="83" t="str">
        <x:f>'Exhibit C'!A120</x:f>
        <x:v>T Tax - OPEB Contrib Fed Off</x:v>
      </x:c>
      <x:c r="B120" s="113">
        <x:f>'Exhibit C'!M120</x:f>
        <x:v>0</x:v>
      </x:c>
      <x:c r="C120" s="113">
        <x:v>2664</x:v>
      </x:c>
      <x:c r="D120" s="113">
        <x:v>2664</x:v>
      </x:c>
      <x:c r="E120" s="113">
        <x:f t="shared" si="3"/>
        <x:v>0</x:v>
      </x:c>
      <x:c r="G120" s="83" t="s">
        <x:v>89</x:v>
      </x:c>
    </x:row>
    <x:row r="121" spans="1:7" x14ac:dyDescent="0.25">
      <x:c r="A121" s="83" t="str">
        <x:f>'Exhibit C'!A121</x:f>
        <x:v>T Tax OPEB Cont. Manual Fed Off</x:v>
      </x:c>
      <x:c r="B121" s="113">
        <x:f>'Exhibit C'!M121</x:f>
        <x:v>0</x:v>
      </x:c>
      <x:c r="C121" s="113">
        <x:v>0</x:v>
      </x:c>
      <x:c r="D121" s="113">
        <x:v>0</x:v>
      </x:c>
      <x:c r="E121" s="113">
        <x:f t="shared" si="3"/>
        <x:v>0</x:v>
      </x:c>
      <x:c r="G121" s="83" t="s">
        <x:v>89</x:v>
      </x:c>
    </x:row>
    <x:row r="122" spans="1:7" x14ac:dyDescent="0.25">
      <x:c r="A122" s="83" t="str">
        <x:f>'Exhibit C'!A122</x:f>
        <x:v>T Tax Pension - Contribut Fed Off</x:v>
      </x:c>
      <x:c r="B122" s="113">
        <x:f>'Exhibit C'!M122</x:f>
        <x:v>33185</x:v>
      </x:c>
      <x:c r="C122" s="113">
        <x:v>40880</x:v>
      </x:c>
      <x:c r="D122" s="113">
        <x:v>8325</x:v>
      </x:c>
      <x:c r="E122" s="113">
        <x:f t="shared" si="3"/>
        <x:v>630</x:v>
      </x:c>
      <x:c r="G122" s="83" t="s">
        <x:v>89</x:v>
      </x:c>
    </x:row>
    <x:row r="123" spans="1:7" x14ac:dyDescent="0.25">
      <x:c r="A123" s="83" t="str">
        <x:f>'Exhibit C'!A123</x:f>
        <x:v>T Tax Pension Cont. Manual Fed Off</x:v>
      </x:c>
      <x:c r="B123" s="113">
        <x:f>'Exhibit C'!M123</x:f>
        <x:v>0</x:v>
      </x:c>
      <x:c r="C123" s="113">
        <x:v>6630</x:v>
      </x:c>
      <x:c r="D123" s="113">
        <x:v>6630</x:v>
      </x:c>
      <x:c r="E123" s="113">
        <x:f t="shared" si="3"/>
        <x:v>0</x:v>
      </x:c>
      <x:c r="G123" s="83" t="s">
        <x:v>89</x:v>
      </x:c>
    </x:row>
    <x:row r="124" spans="1:7" x14ac:dyDescent="0.25">
      <x:c r="A124" s="83" t="str">
        <x:f>'Exhibit C'!A124</x:f>
        <x:v>T Tax UoP Fed Offset</x:v>
      </x:c>
      <x:c r="B124" s="113">
        <x:f>'Exhibit C'!M124</x:f>
        <x:v>-1518956</x:v>
      </x:c>
      <x:c r="C124" s="113">
        <x:v>-1885413</x:v>
      </x:c>
      <x:c r="D124" s="113">
        <x:v>-419259</x:v>
      </x:c>
      <x:c r="E124" s="113">
        <x:f t="shared" si="3"/>
        <x:v>-52802</x:v>
      </x:c>
      <x:c r="G124" s="83" t="s">
        <x:v>89</x:v>
      </x:c>
    </x:row>
    <x:row r="125" spans="1:7" x14ac:dyDescent="0.25">
      <x:c r="A125" s="83" t="str">
        <x:f>'Exhibit C'!A125</x:f>
        <x:v>T CIAC Fed Offset</x:v>
      </x:c>
      <x:c r="B125" s="113">
        <x:f>'Exhibit C'!M125</x:f>
        <x:v>641526</x:v>
      </x:c>
      <x:c r="C125" s="113">
        <x:v>717248</x:v>
      </x:c>
      <x:c r="D125" s="113">
        <x:v>98278</x:v>
      </x:c>
      <x:c r="E125" s="113">
        <x:f t="shared" si="3"/>
        <x:v>22556</x:v>
      </x:c>
      <x:c r="G125" s="83" t="s">
        <x:v>89</x:v>
      </x:c>
    </x:row>
    <x:row r="126" spans="1:7" x14ac:dyDescent="0.25">
      <x:c r="A126" s="83" t="str">
        <x:f>'Exhibit C'!A126</x:f>
        <x:v>T CIAC Non-Cash Fed Offset</x:v>
      </x:c>
      <x:c r="B126" s="113">
        <x:f>'Exhibit C'!M126</x:f>
        <x:v>806</x:v>
      </x:c>
      <x:c r="C126" s="113">
        <x:v>1031</x:v>
      </x:c>
      <x:c r="D126" s="113">
        <x:v>257</x:v>
      </x:c>
      <x:c r="E126" s="113">
        <x:f t="shared" si="3"/>
        <x:v>32</x:v>
      </x:c>
      <x:c r="G126" s="83" t="s">
        <x:v>89</x:v>
      </x:c>
    </x:row>
    <x:row r="127" spans="1:7" x14ac:dyDescent="0.25">
      <x:c r="A127" s="83" t="str">
        <x:f>'Exhibit C'!A127</x:f>
        <x:v>T Pre-18 AFUDC Debt Fed Off</x:v>
      </x:c>
      <x:c r="B127" s="113">
        <x:f>'Exhibit C'!M127</x:f>
        <x:v>38761</x:v>
      </x:c>
      <x:c r="C127" s="113">
        <x:v>43737</x:v>
      </x:c>
      <x:c r="D127" s="113">
        <x:v>5710</x:v>
      </x:c>
      <x:c r="E127" s="113">
        <x:f t="shared" si="3"/>
        <x:v>734</x:v>
      </x:c>
      <x:c r="G127" s="83" t="s">
        <x:v>89</x:v>
      </x:c>
    </x:row>
    <x:row r="128" spans="1:7" x14ac:dyDescent="0.25">
      <x:c r="A128" s="83" t="str">
        <x:f>'Exhibit C'!A128</x:f>
        <x:v>T Pre-18 CIAC Fed Off</x:v>
      </x:c>
      <x:c r="B128" s="113">
        <x:f>'Exhibit C'!M128</x:f>
        <x:v>114533</x:v>
      </x:c>
      <x:c r="C128" s="113">
        <x:v>129338</x:v>
      </x:c>
      <x:c r="D128" s="113">
        <x:v>16885</x:v>
      </x:c>
      <x:c r="E128" s="113">
        <x:f t="shared" si="3"/>
        <x:v>2080</x:v>
      </x:c>
      <x:c r="G128" s="83" t="s">
        <x:v>89</x:v>
      </x:c>
    </x:row>
    <x:row r="129" spans="1:7" x14ac:dyDescent="0.25">
      <x:c r="A129" s="83" t="str">
        <x:f>'Exhibit C'!A129</x:f>
        <x:v>T Pre-18 IRC 263A Fed Off</x:v>
      </x:c>
      <x:c r="B129" s="113">
        <x:f>'Exhibit C'!M129</x:f>
        <x:v>-11900</x:v>
      </x:c>
      <x:c r="C129" s="113">
        <x:v>-13447</x:v>
      </x:c>
      <x:c r="D129" s="113">
        <x:v>-1756</x:v>
      </x:c>
      <x:c r="E129" s="113">
        <x:f t="shared" si="3"/>
        <x:v>-209</x:v>
      </x:c>
      <x:c r="G129" s="83" t="s">
        <x:v>89</x:v>
      </x:c>
    </x:row>
    <x:row r="130" spans="1:7" x14ac:dyDescent="0.25">
      <x:c r="A130" s="83" t="str">
        <x:f>'Exhibit C'!A130</x:f>
        <x:v>T Cap Tax Retires Fed Offset</x:v>
      </x:c>
      <x:c r="B130" s="113">
        <x:f>'Exhibit C'!M130</x:f>
        <x:v>158</x:v>
      </x:c>
      <x:c r="C130" s="113">
        <x:v>141</x:v>
      </x:c>
      <x:c r="D130" s="113">
        <x:v>18</x:v>
      </x:c>
      <x:c r="E130" s="113">
        <x:f t="shared" si="3"/>
        <x:v>35</x:v>
      </x:c>
      <x:c r="G130" s="83" t="s">
        <x:v>89</x:v>
      </x:c>
    </x:row>
    <x:row r="131" spans="1:7" ht="13" x14ac:dyDescent="0.3">
      <x:c r="A131" s="86" t="s">
        <x:v>142</x:v>
      </x:c>
      <x:c r="B131" s="123">
        <x:f>SUM(B95:B130)</x:f>
        <x:v>-10683432</x:v>
      </x:c>
      <x:c r="C131" s="123">
        <x:f t="shared" ref="C131:E131" si="4">SUM(C95:C130)</x:f>
        <x:v>-14702080</x:v>
      </x:c>
      <x:c r="D131" s="123">
        <x:f t="shared" si="4"/>
        <x:v>-4381115</x:v>
      </x:c>
      <x:c r="E131" s="123">
        <x:f t="shared" si="4"/>
        <x:v>-362467</x:v>
      </x:c>
    </x:row>
    <x:row r="132" spans="1:7" ht="13" x14ac:dyDescent="0.3">
      <x:c r="A132" s="86" t="s">
        <x:v>143</x:v>
      </x:c>
      <x:c r="B132" s="97">
        <x:f>+B55+B93+B131</x:f>
        <x:v>299292354</x:v>
      </x:c>
      <x:c r="C132" s="97">
        <x:f t="shared" ref="C132:E132" si="5">+C55+C93+C131</x:f>
        <x:v>312469363</x:v>
      </x:c>
      <x:c r="D132" s="97">
        <x:f t="shared" si="5"/>
        <x:v>16481327</x:v>
      </x:c>
      <x:c r="E132" s="97">
        <x:f t="shared" si="5"/>
        <x:v>3304318</x:v>
      </x:c>
    </x:row>
    <x:row r="133" spans="1:7" ht="13" x14ac:dyDescent="0.3">
      <x:c r="A133" s="86"/>
      <x:c r="B133" s="113"/>
      <x:c r="C133" s="113"/>
      <x:c r="D133" s="113"/>
      <x:c r="E133" s="113"/>
    </x:row>
    <x:row r="134" spans="1:7" ht="13" x14ac:dyDescent="0.3">
      <x:c r="A134" s="86" t="s">
        <x:v>144</x:v>
      </x:c>
      <x:c r="B134" s="113"/>
      <x:c r="C134" s="113"/>
      <x:c r="D134" s="113"/>
      <x:c r="E134" s="113"/>
    </x:row>
    <x:row r="135" spans="1:7" ht="13" x14ac:dyDescent="0.3">
      <x:c r="A135" s="86" t="s">
        <x:v>86</x:v>
      </x:c>
      <x:c r="B135" s="113"/>
      <x:c r="C135" s="113"/>
      <x:c r="D135" s="113"/>
      <x:c r="E135" s="113"/>
    </x:row>
    <x:row r="136" spans="1:7" x14ac:dyDescent="0.25">
      <x:c r="A136" s="83" t="str">
        <x:f>'Exhibit C'!A136</x:f>
        <x:v>GT M/L Bonus Fed</x:v>
      </x:c>
      <x:c r="B136" s="113">
        <x:f>'Exhibit C'!M136</x:f>
        <x:v>766972</x:v>
      </x:c>
      <x:c r="C136" s="113">
        <x:v>563142</x:v>
      </x:c>
      <x:c r="D136" s="113">
        <x:v>0</x:v>
      </x:c>
      <x:c r="E136" s="113">
        <x:f t="shared" ref="E136:E165" si="6">+B136-C136+D136</x:f>
        <x:v>203830</x:v>
      </x:c>
      <x:c r="G136" s="83" t="s">
        <x:v>145</x:v>
      </x:c>
    </x:row>
    <x:row r="137" spans="1:7" x14ac:dyDescent="0.25">
      <x:c r="A137" s="83" t="str">
        <x:f>'Exhibit C'!A137</x:f>
        <x:v>GT M/L Fed</x:v>
      </x:c>
      <x:c r="B137" s="113">
        <x:f>'Exhibit C'!M137</x:f>
        <x:v>643442</x:v>
      </x:c>
      <x:c r="C137" s="113">
        <x:v>532553</x:v>
      </x:c>
      <x:c r="D137" s="113">
        <x:v>0</x:v>
      </x:c>
      <x:c r="E137" s="113">
        <x:f t="shared" si="6"/>
        <x:v>110889</x:v>
      </x:c>
      <x:c r="G137" s="83" t="s">
        <x:v>145</x:v>
      </x:c>
    </x:row>
    <x:row r="138" spans="1:7" x14ac:dyDescent="0.25">
      <x:c r="A138" s="83" t="str">
        <x:f>'Exhibit C'!A138</x:f>
        <x:v>GT M/L Pre ACRS Fed</x:v>
      </x:c>
      <x:c r="B138" s="113">
        <x:f>'Exhibit C'!M138</x:f>
        <x:v>40795</x:v>
      </x:c>
      <x:c r="C138" s="113">
        <x:v>26156</x:v>
      </x:c>
      <x:c r="D138" s="113">
        <x:v>0</x:v>
      </x:c>
      <x:c r="E138" s="113">
        <x:f t="shared" si="6"/>
        <x:v>14639</x:v>
      </x:c>
      <x:c r="G138" s="83" t="s">
        <x:v>146</x:v>
      </x:c>
    </x:row>
    <x:row r="139" spans="1:7" x14ac:dyDescent="0.25">
      <x:c r="A139" s="83" t="str">
        <x:f>'Exhibit C'!A139</x:f>
        <x:v>GT Net Salvage Fed pre 2018</x:v>
      </x:c>
      <x:c r="B139" s="113">
        <x:f>'Exhibit C'!M139</x:f>
        <x:v>-46595</x:v>
      </x:c>
      <x:c r="C139" s="113">
        <x:v>-40842</x:v>
      </x:c>
      <x:c r="D139" s="113">
        <x:v>0</x:v>
      </x:c>
      <x:c r="E139" s="113">
        <x:f t="shared" si="6"/>
        <x:v>-5753</x:v>
      </x:c>
      <x:c r="G139" s="83" t="s">
        <x:v>146</x:v>
      </x:c>
    </x:row>
    <x:row r="140" spans="1:7" x14ac:dyDescent="0.25">
      <x:c r="A140" s="83" t="str">
        <x:f>'Exhibit C'!A140</x:f>
        <x:v>GT A &amp; G Taxes FED</x:v>
      </x:c>
      <x:c r="B140" s="113">
        <x:f>'Exhibit C'!M140</x:f>
        <x:v>-3947</x:v>
      </x:c>
      <x:c r="C140" s="113">
        <x:v>-3428</x:v>
      </x:c>
      <x:c r="D140" s="113">
        <x:v>0</x:v>
      </x:c>
      <x:c r="E140" s="113">
        <x:f t="shared" si="6"/>
        <x:v>-519</x:v>
      </x:c>
      <x:c r="G140" s="83" t="s">
        <x:v>146</x:v>
      </x:c>
    </x:row>
    <x:row r="141" spans="1:7" x14ac:dyDescent="0.25">
      <x:c r="A141" s="83" t="str">
        <x:f>'Exhibit C'!A141</x:f>
        <x:v>GT A&amp;G Taxes TR Rev FED</x:v>
      </x:c>
      <x:c r="B141" s="113">
        <x:f>'Exhibit C'!M141</x:f>
        <x:v>39</x:v>
      </x:c>
      <x:c r="C141" s="113">
        <x:v>34</x:v>
      </x:c>
      <x:c r="D141" s="113">
        <x:v>0</x:v>
      </x:c>
      <x:c r="E141" s="113">
        <x:f t="shared" si="6"/>
        <x:v>5</x:v>
      </x:c>
      <x:c r="G141" s="83" t="s">
        <x:v>146</x:v>
      </x:c>
    </x:row>
    <x:row r="142" spans="1:7" x14ac:dyDescent="0.25">
      <x:c r="A142" s="83" t="str">
        <x:f>'Exhibit C'!A142</x:f>
        <x:v>GT AFUDC Debt FED</x:v>
      </x:c>
      <x:c r="B142" s="113">
        <x:f>'Exhibit C'!M142</x:f>
        <x:v>39378</x:v>
      </x:c>
      <x:c r="C142" s="113">
        <x:v>34088</x:v>
      </x:c>
      <x:c r="D142" s="113">
        <x:v>0</x:v>
      </x:c>
      <x:c r="E142" s="113">
        <x:f t="shared" si="6"/>
        <x:v>5290</x:v>
      </x:c>
      <x:c r="G142" s="83" t="s">
        <x:v>146</x:v>
      </x:c>
    </x:row>
    <x:row r="143" spans="1:7" x14ac:dyDescent="0.25">
      <x:c r="A143" s="83" t="str">
        <x:f>'Exhibit C'!A143</x:f>
        <x:v>GT Book - OPEB Contrib Fed</x:v>
      </x:c>
      <x:c r="B143" s="113">
        <x:f>'Exhibit C'!M143</x:f>
        <x:v>113</x:v>
      </x:c>
      <x:c r="C143" s="113">
        <x:v>-136</x:v>
      </x:c>
      <x:c r="D143" s="113">
        <x:v>0</x:v>
      </x:c>
      <x:c r="E143" s="113">
        <x:f t="shared" si="6"/>
        <x:v>249</x:v>
      </x:c>
      <x:c r="G143" s="83" t="s">
        <x:v>146</x:v>
      </x:c>
    </x:row>
    <x:row r="144" spans="1:7" x14ac:dyDescent="0.25">
      <x:c r="A144" s="83" t="str">
        <x:f>'Exhibit C'!A144</x:f>
        <x:v>GT Book Pension - Contribut Fed</x:v>
      </x:c>
      <x:c r="B144" s="113">
        <x:f>'Exhibit C'!M144</x:f>
        <x:v>616</x:v>
      </x:c>
      <x:c r="C144" s="113">
        <x:v>-123</x:v>
      </x:c>
      <x:c r="D144" s="113">
        <x:v>0</x:v>
      </x:c>
      <x:c r="E144" s="113">
        <x:f t="shared" si="6"/>
        <x:v>739</x:v>
      </x:c>
      <x:c r="G144" s="83" t="s">
        <x:v>146</x:v>
      </x:c>
    </x:row>
    <x:row r="145" spans="1:7" x14ac:dyDescent="0.25">
      <x:c r="A145" s="83" t="str">
        <x:f>'Exhibit C'!A145</x:f>
        <x:v>GT Cap Interest FED</x:v>
      </x:c>
      <x:c r="B145" s="113">
        <x:f>'Exhibit C'!M145</x:f>
        <x:v>-52794</x:v>
      </x:c>
      <x:c r="C145" s="113">
        <x:v>-46083</x:v>
      </x:c>
      <x:c r="D145" s="113">
        <x:v>0</x:v>
      </x:c>
      <x:c r="E145" s="113">
        <x:f t="shared" si="6"/>
        <x:v>-6711</x:v>
      </x:c>
      <x:c r="G145" s="83" t="s">
        <x:v>146</x:v>
      </x:c>
    </x:row>
    <x:row r="146" spans="1:7" x14ac:dyDescent="0.25">
      <x:c r="A146" s="83" t="str">
        <x:f>'Exhibit C'!A146</x:f>
        <x:v>GT Cap Interest TR Rev FED</x:v>
      </x:c>
      <x:c r="B146" s="113">
        <x:f>'Exhibit C'!M146</x:f>
        <x:v>347</x:v>
      </x:c>
      <x:c r="C146" s="113">
        <x:v>310</x:v>
      </x:c>
      <x:c r="D146" s="113">
        <x:v>0</x:v>
      </x:c>
      <x:c r="E146" s="113">
        <x:f t="shared" si="6"/>
        <x:v>37</x:v>
      </x:c>
      <x:c r="G146" s="83" t="s">
        <x:v>146</x:v>
      </x:c>
    </x:row>
    <x:row r="147" spans="1:7" x14ac:dyDescent="0.25">
      <x:c r="A147" s="83" t="str">
        <x:f>'Exhibit C'!A147</x:f>
        <x:v>GT Cap Pensions FED</x:v>
      </x:c>
      <x:c r="B147" s="113">
        <x:f>'Exhibit C'!M147</x:f>
        <x:v>-4804</x:v>
      </x:c>
      <x:c r="C147" s="113">
        <x:v>-4443</x:v>
      </x:c>
      <x:c r="D147" s="113">
        <x:v>0</x:v>
      </x:c>
      <x:c r="E147" s="113">
        <x:f t="shared" si="6"/>
        <x:v>-361</x:v>
      </x:c>
      <x:c r="G147" s="83" t="s">
        <x:v>146</x:v>
      </x:c>
    </x:row>
    <x:row r="148" spans="1:7" x14ac:dyDescent="0.25">
      <x:c r="A148" s="83" t="str">
        <x:f>'Exhibit C'!A148</x:f>
        <x:v>GT Cap Pensions TR Rev FED</x:v>
      </x:c>
      <x:c r="B148" s="113">
        <x:f>'Exhibit C'!M148</x:f>
        <x:v>69</x:v>
      </x:c>
      <x:c r="C148" s="113">
        <x:v>62</x:v>
      </x:c>
      <x:c r="D148" s="113">
        <x:v>0</x:v>
      </x:c>
      <x:c r="E148" s="113">
        <x:f t="shared" si="6"/>
        <x:v>7</x:v>
      </x:c>
      <x:c r="G148" s="83" t="s">
        <x:v>146</x:v>
      </x:c>
    </x:row>
    <x:row r="149" spans="1:7" x14ac:dyDescent="0.25">
      <x:c r="A149" s="83" t="str">
        <x:f>'Exhibit C'!A149</x:f>
        <x:v>GT CPI Reversal Intangible Fed</x:v>
      </x:c>
      <x:c r="B149" s="113">
        <x:f>'Exhibit C'!M149</x:f>
        <x:v>0</x:v>
      </x:c>
      <x:c r="C149" s="113">
        <x:v>0</x:v>
      </x:c>
      <x:c r="D149" s="113">
        <x:v>0</x:v>
      </x:c>
      <x:c r="E149" s="113">
        <x:f t="shared" si="6"/>
        <x:v>0</x:v>
      </x:c>
      <x:c r="G149" s="83" t="s">
        <x:v>146</x:v>
      </x:c>
    </x:row>
    <x:row r="150" spans="1:7" x14ac:dyDescent="0.25">
      <x:c r="A150" s="83" t="str">
        <x:f>'Exhibit C'!A150</x:f>
        <x:v>GT Depr Capitalized Fed</x:v>
      </x:c>
      <x:c r="B150" s="113">
        <x:f>'Exhibit C'!M150</x:f>
        <x:v>0</x:v>
      </x:c>
      <x:c r="C150" s="113">
        <x:v>0</x:v>
      </x:c>
      <x:c r="D150" s="113">
        <x:v>0</x:v>
      </x:c>
      <x:c r="E150" s="113">
        <x:f t="shared" si="6"/>
        <x:v>0</x:v>
      </x:c>
      <x:c r="G150" s="83" t="s">
        <x:v>146</x:v>
      </x:c>
    </x:row>
    <x:row r="151" spans="1:7" x14ac:dyDescent="0.25">
      <x:c r="A151" s="83" t="str">
        <x:f>'Exhibit C'!A151</x:f>
        <x:v>GT Lease Buy Back Fed</x:v>
      </x:c>
      <x:c r="B151" s="113">
        <x:f>'Exhibit C'!M151</x:f>
        <x:v>0</x:v>
      </x:c>
      <x:c r="C151" s="113">
        <x:v>0</x:v>
      </x:c>
      <x:c r="D151" s="113">
        <x:v>0</x:v>
      </x:c>
      <x:c r="E151" s="113">
        <x:f t="shared" si="6"/>
        <x:v>0</x:v>
      </x:c>
      <x:c r="G151" s="83" t="s">
        <x:v>146</x:v>
      </x:c>
    </x:row>
    <x:row r="152" spans="1:7" x14ac:dyDescent="0.25">
      <x:c r="A152" s="83" t="str">
        <x:f>'Exhibit C'!A152</x:f>
        <x:v>GT OPEB/Pensions TR Rev FED</x:v>
      </x:c>
      <x:c r="B152" s="113">
        <x:f>'Exhibit C'!M152</x:f>
        <x:v>-19</x:v>
      </x:c>
      <x:c r="C152" s="113">
        <x:v>-15</x:v>
      </x:c>
      <x:c r="D152" s="113">
        <x:v>0</x:v>
      </x:c>
      <x:c r="E152" s="113">
        <x:f t="shared" si="6"/>
        <x:v>-4</x:v>
      </x:c>
      <x:c r="G152" s="83" t="s">
        <x:v>146</x:v>
      </x:c>
    </x:row>
    <x:row r="153" spans="1:7" x14ac:dyDescent="0.25">
      <x:c r="A153" s="83" t="str">
        <x:f>'Exhibit C'!A153</x:f>
        <x:v>GT Other Basis Adj FED</x:v>
      </x:c>
      <x:c r="B153" s="113">
        <x:f>'Exhibit C'!M153</x:f>
        <x:v>-3993</x:v>
      </x:c>
      <x:c r="C153" s="113">
        <x:v>-201</x:v>
      </x:c>
      <x:c r="D153" s="113">
        <x:v>0</x:v>
      </x:c>
      <x:c r="E153" s="113">
        <x:f t="shared" si="6"/>
        <x:v>-3792</x:v>
      </x:c>
      <x:c r="G153" s="83" t="s">
        <x:v>146</x:v>
      </x:c>
    </x:row>
    <x:row r="154" spans="1:7" x14ac:dyDescent="0.25">
      <x:c r="A154" s="83" t="str">
        <x:f>'Exhibit C'!A154</x:f>
        <x:v>GT Other Diffs FED</x:v>
      </x:c>
      <x:c r="B154" s="113">
        <x:f>'Exhibit C'!M154</x:f>
        <x:v>-2531</x:v>
      </x:c>
      <x:c r="C154" s="113">
        <x:v>-2094</x:v>
      </x:c>
      <x:c r="D154" s="113">
        <x:v>0</x:v>
      </x:c>
      <x:c r="E154" s="113">
        <x:f t="shared" si="6"/>
        <x:v>-437</x:v>
      </x:c>
      <x:c r="G154" s="83" t="s">
        <x:v>146</x:v>
      </x:c>
    </x:row>
    <x:row r="155" spans="1:7" x14ac:dyDescent="0.25">
      <x:c r="A155" s="83" t="str">
        <x:f>'Exhibit C'!A155</x:f>
        <x:v>GT Payroll Taxes FED</x:v>
      </x:c>
      <x:c r="B155" s="113">
        <x:f>'Exhibit C'!M155</x:f>
        <x:v>3672</x:v>
      </x:c>
      <x:c r="C155" s="113">
        <x:v>2983</x:v>
      </x:c>
      <x:c r="D155" s="113">
        <x:v>0</x:v>
      </x:c>
      <x:c r="E155" s="113">
        <x:f t="shared" si="6"/>
        <x:v>689</x:v>
      </x:c>
      <x:c r="G155" s="83" t="s">
        <x:v>146</x:v>
      </x:c>
    </x:row>
    <x:row r="156" spans="1:7" x14ac:dyDescent="0.25">
      <x:c r="A156" s="83" t="str">
        <x:f>'Exhibit C'!A156</x:f>
        <x:v>GT Purta Capitalized FED</x:v>
      </x:c>
      <x:c r="B156" s="113">
        <x:f>'Exhibit C'!M156</x:f>
        <x:v>-1</x:v>
      </x:c>
      <x:c r="C156" s="113">
        <x:v>-1</x:v>
      </x:c>
      <x:c r="D156" s="113">
        <x:v>0</x:v>
      </x:c>
      <x:c r="E156" s="113">
        <x:f t="shared" si="6"/>
        <x:v>0</x:v>
      </x:c>
      <x:c r="G156" s="83" t="s">
        <x:v>146</x:v>
      </x:c>
    </x:row>
    <x:row r="157" spans="1:7" x14ac:dyDescent="0.25">
      <x:c r="A157" s="83" t="str">
        <x:f>'Exhibit C'!A157</x:f>
        <x:v>GT Tax - OPEB Contrib Fed</x:v>
      </x:c>
      <x:c r="B157" s="113">
        <x:f>'Exhibit C'!M157</x:f>
        <x:v>0</x:v>
      </x:c>
      <x:c r="C157" s="113">
        <x:v>81</x:v>
      </x:c>
      <x:c r="D157" s="113">
        <x:v>0</x:v>
      </x:c>
      <x:c r="E157" s="113">
        <x:f t="shared" si="6"/>
        <x:v>-81</x:v>
      </x:c>
      <x:c r="G157" s="83" t="s">
        <x:v>146</x:v>
      </x:c>
    </x:row>
    <x:row r="158" spans="1:7" x14ac:dyDescent="0.25">
      <x:c r="A158" s="83" t="str">
        <x:f>'Exhibit C'!A158</x:f>
        <x:v>GT Tax OPEB Cont. Manual Fed</x:v>
      </x:c>
      <x:c r="B158" s="113">
        <x:f>'Exhibit C'!M158</x:f>
        <x:v>0</x:v>
      </x:c>
      <x:c r="C158" s="113">
        <x:v>0</x:v>
      </x:c>
      <x:c r="D158" s="113">
        <x:v>0</x:v>
      </x:c>
      <x:c r="E158" s="113">
        <x:f t="shared" si="6"/>
        <x:v>0</x:v>
      </x:c>
      <x:c r="G158" s="83" t="s">
        <x:v>146</x:v>
      </x:c>
    </x:row>
    <x:row r="159" spans="1:7" x14ac:dyDescent="0.25">
      <x:c r="A159" s="83" t="str">
        <x:f>'Exhibit C'!A159</x:f>
        <x:v>GT Tax Pension - Contribut Fed</x:v>
      </x:c>
      <x:c r="B159" s="113">
        <x:f>'Exhibit C'!M159</x:f>
        <x:v>-4279</x:v>
      </x:c>
      <x:c r="C159" s="113">
        <x:v>-2172</x:v>
      </x:c>
      <x:c r="D159" s="113">
        <x:v>0</x:v>
      </x:c>
      <x:c r="E159" s="113">
        <x:f t="shared" si="6"/>
        <x:v>-2107</x:v>
      </x:c>
      <x:c r="G159" s="83" t="s">
        <x:v>146</x:v>
      </x:c>
    </x:row>
    <x:row r="160" spans="1:7" x14ac:dyDescent="0.25">
      <x:c r="A160" s="83" t="str">
        <x:f>'Exhibit C'!A160</x:f>
        <x:v>GT Tax Pension Cont. Manual Fed</x:v>
      </x:c>
      <x:c r="B160" s="113">
        <x:f>'Exhibit C'!M160</x:f>
        <x:v>0</x:v>
      </x:c>
      <x:c r="C160" s="113">
        <x:v>1480</x:v>
      </x:c>
      <x:c r="D160" s="113">
        <x:v>0</x:v>
      </x:c>
      <x:c r="E160" s="113">
        <x:f t="shared" si="6"/>
        <x:v>-1480</x:v>
      </x:c>
      <x:c r="G160" s="83" t="s">
        <x:v>146</x:v>
      </x:c>
    </x:row>
    <x:row r="161" spans="1:7" x14ac:dyDescent="0.25">
      <x:c r="A161" s="83" t="str">
        <x:f>'Exhibit C'!A161</x:f>
        <x:v>GT Tax UoP Fed</x:v>
      </x:c>
      <x:c r="B161" s="113">
        <x:f>'Exhibit C'!M161</x:f>
        <x:v>39226</x:v>
      </x:c>
      <x:c r="C161" s="113">
        <x:v>35108</x:v>
      </x:c>
      <x:c r="D161" s="113">
        <x:v>0</x:v>
      </x:c>
      <x:c r="E161" s="113">
        <x:f t="shared" si="6"/>
        <x:v>4118</x:v>
      </x:c>
      <x:c r="G161" s="83" t="s">
        <x:v>146</x:v>
      </x:c>
    </x:row>
    <x:row r="162" spans="1:7" x14ac:dyDescent="0.25">
      <x:c r="A162" s="83" t="str">
        <x:f>'Exhibit C'!A162</x:f>
        <x:v>GT CIAC Fed</x:v>
      </x:c>
      <x:c r="B162" s="113">
        <x:f>'Exhibit C'!M162</x:f>
        <x:v>0</x:v>
      </x:c>
      <x:c r="C162" s="113">
        <x:v>1900</x:v>
      </x:c>
      <x:c r="D162" s="113">
        <x:v>0</x:v>
      </x:c>
      <x:c r="E162" s="113">
        <x:f t="shared" si="6"/>
        <x:v>-1900</x:v>
      </x:c>
      <x:c r="G162" s="83" t="s">
        <x:v>146</x:v>
      </x:c>
    </x:row>
    <x:row r="163" spans="1:7" x14ac:dyDescent="0.25">
      <x:c r="A163" s="83" t="str">
        <x:f>'Exhibit C'!A163</x:f>
        <x:v>GT Pre-18 AFUDC Debt Fed</x:v>
      </x:c>
      <x:c r="B163" s="113">
        <x:f>'Exhibit C'!M163</x:f>
        <x:v>-590</x:v>
      </x:c>
      <x:c r="C163" s="113">
        <x:v>-427</x:v>
      </x:c>
      <x:c r="D163" s="113">
        <x:v>0</x:v>
      </x:c>
      <x:c r="E163" s="113">
        <x:f t="shared" si="6"/>
        <x:v>-163</x:v>
      </x:c>
      <x:c r="G163" s="83" t="s">
        <x:v>146</x:v>
      </x:c>
    </x:row>
    <x:row r="164" spans="1:7" x14ac:dyDescent="0.25">
      <x:c r="A164" s="83" t="str">
        <x:f>'Exhibit C'!A164</x:f>
        <x:v>GT Pre-18 CIAC Fed</x:v>
      </x:c>
      <x:c r="B164" s="113">
        <x:f>'Exhibit C'!M164</x:f>
        <x:v>5</x:v>
      </x:c>
      <x:c r="C164" s="113">
        <x:v>4</x:v>
      </x:c>
      <x:c r="D164" s="113">
        <x:v>0</x:v>
      </x:c>
      <x:c r="E164" s="113">
        <x:f t="shared" si="6"/>
        <x:v>1</x:v>
      </x:c>
      <x:c r="G164" s="83" t="s">
        <x:v>146</x:v>
      </x:c>
    </x:row>
    <x:row r="165" spans="1:7" x14ac:dyDescent="0.25">
      <x:c r="A165" s="83" t="str">
        <x:f>'Exhibit C'!A165</x:f>
        <x:v>GT Pre-18 IRC 263A Fed</x:v>
      </x:c>
      <x:c r="B165" s="113">
        <x:f>'Exhibit C'!M165</x:f>
        <x:v>123</x:v>
      </x:c>
      <x:c r="C165" s="113">
        <x:v>69</x:v>
      </x:c>
      <x:c r="D165" s="113">
        <x:v>0</x:v>
      </x:c>
      <x:c r="E165" s="113">
        <x:f t="shared" si="6"/>
        <x:v>54</x:v>
      </x:c>
      <x:c r="G165" s="83" t="s">
        <x:v>146</x:v>
      </x:c>
    </x:row>
    <x:row r="166" spans="1:7" ht="13" x14ac:dyDescent="0.3">
      <x:c r="A166" s="86" t="s">
        <x:v>96</x:v>
      </x:c>
      <x:c r="B166" s="122">
        <x:f>SUM(B136:B165)</x:f>
        <x:v>1415244</x:v>
      </x:c>
      <x:c r="C166" s="122">
        <x:f t="shared" ref="C166:E166" si="7">SUM(C136:C165)</x:f>
        <x:v>1098005</x:v>
      </x:c>
      <x:c r="D166" s="122">
        <x:f t="shared" si="7"/>
        <x:v>0</x:v>
      </x:c>
      <x:c r="E166" s="122">
        <x:f t="shared" si="7"/>
        <x:v>317239</x:v>
      </x:c>
    </x:row>
    <x:row r="167" spans="1:7" ht="13" x14ac:dyDescent="0.3">
      <x:c r="A167" s="86" t="s">
        <x:v>97</x:v>
      </x:c>
      <x:c r="B167" s="113"/>
      <x:c r="C167" s="113"/>
      <x:c r="D167" s="113"/>
      <x:c r="E167" s="113"/>
    </x:row>
    <x:row r="168" spans="1:7" ht="14.5" x14ac:dyDescent="0.35">
      <x:c r="A168" t="s">
        <x:v>155</x:v>
      </x:c>
      <x:c r="B168" s="113">
        <x:f>'Exhibit C'!M168</x:f>
        <x:v>0</x:v>
      </x:c>
      <x:c r="C168" s="113">
        <x:v>68341</x:v>
      </x:c>
      <x:c r="D168" s="113">
        <x:v>68341</x:v>
      </x:c>
      <x:c r="E168" s="113">
        <x:f t="shared" ref="E168:E194" si="8">+B168-C168+D168</x:f>
        <x:v>0</x:v>
      </x:c>
      <x:c r="G168" s="83" t="s">
        <x:v>146</x:v>
      </x:c>
    </x:row>
    <x:row r="169" spans="1:7" ht="14.5" x14ac:dyDescent="0.35">
      <x:c r="A169" t="s">
        <x:v>156</x:v>
      </x:c>
      <x:c r="B169" s="113">
        <x:f>'Exhibit C'!M169</x:f>
        <x:v>0</x:v>
      </x:c>
      <x:c r="C169" s="113">
        <x:v>24792</x:v>
      </x:c>
      <x:c r="D169" s="113">
        <x:v>24792</x:v>
      </x:c>
      <x:c r="E169" s="113">
        <x:f t="shared" si="8"/>
        <x:v>0</x:v>
      </x:c>
      <x:c r="G169" s="83" t="s">
        <x:v>146</x:v>
      </x:c>
    </x:row>
    <x:row r="170" spans="1:7" ht="14.5" x14ac:dyDescent="0.35">
      <x:c r="A170" t="s">
        <x:v>157</x:v>
      </x:c>
      <x:c r="B170" s="113">
        <x:f>'Exhibit C'!M170</x:f>
        <x:v>0</x:v>
      </x:c>
      <x:c r="C170" s="113">
        <x:v>-2227</x:v>
      </x:c>
      <x:c r="D170" s="113">
        <x:v>-2227</x:v>
      </x:c>
      <x:c r="E170" s="113">
        <x:f t="shared" si="8"/>
        <x:v>0</x:v>
      </x:c>
      <x:c r="G170" s="83" t="s">
        <x:v>146</x:v>
      </x:c>
    </x:row>
    <x:row r="171" spans="1:7" ht="14.5" x14ac:dyDescent="0.35">
      <x:c r="A171" t="s">
        <x:v>158</x:v>
      </x:c>
      <x:c r="B171" s="113">
        <x:f>'Exhibit C'!M171</x:f>
        <x:v>0</x:v>
      </x:c>
      <x:c r="C171" s="113">
        <x:v>-113</x:v>
      </x:c>
      <x:c r="D171" s="113">
        <x:v>-113</x:v>
      </x:c>
      <x:c r="E171" s="113">
        <x:f t="shared" si="8"/>
        <x:v>0</x:v>
      </x:c>
      <x:c r="G171" s="83" t="s">
        <x:v>146</x:v>
      </x:c>
    </x:row>
    <x:row r="172" spans="1:7" ht="14.5" x14ac:dyDescent="0.35">
      <x:c r="A172" t="s">
        <x:v>159</x:v>
      </x:c>
      <x:c r="B172" s="113">
        <x:f>'Exhibit C'!M172</x:f>
        <x:v>0</x:v>
      </x:c>
      <x:c r="C172" s="113">
        <x:v>1</x:v>
      </x:c>
      <x:c r="D172" s="113">
        <x:v>1</x:v>
      </x:c>
      <x:c r="E172" s="113">
        <x:f t="shared" si="8"/>
        <x:v>0</x:v>
      </x:c>
      <x:c r="G172" s="83" t="s">
        <x:v>146</x:v>
      </x:c>
    </x:row>
    <x:row r="173" spans="1:7" ht="14.5" x14ac:dyDescent="0.35">
      <x:c r="A173" t="s">
        <x:v>160</x:v>
      </x:c>
      <x:c r="B173" s="113">
        <x:f>'Exhibit C'!M173</x:f>
        <x:v>0</x:v>
      </x:c>
      <x:c r="C173" s="113">
        <x:v>2954</x:v>
      </x:c>
      <x:c r="D173" s="113">
        <x:v>2954</x:v>
      </x:c>
      <x:c r="E173" s="113">
        <x:f t="shared" si="8"/>
        <x:v>0</x:v>
      </x:c>
      <x:c r="G173" s="83" t="s">
        <x:v>146</x:v>
      </x:c>
    </x:row>
    <x:row r="174" spans="1:7" ht="14.5" x14ac:dyDescent="0.35">
      <x:c r="A174" t="s">
        <x:v>161</x:v>
      </x:c>
      <x:c r="B174" s="113">
        <x:f>'Exhibit C'!M174</x:f>
        <x:v>0</x:v>
      </x:c>
      <x:c r="C174" s="113">
        <x:v>252</x:v>
      </x:c>
      <x:c r="D174" s="113">
        <x:v>252</x:v>
      </x:c>
      <x:c r="E174" s="113">
        <x:f t="shared" si="8"/>
        <x:v>0</x:v>
      </x:c>
      <x:c r="G174" s="83" t="s">
        <x:v>146</x:v>
      </x:c>
    </x:row>
    <x:row r="175" spans="1:7" ht="14.5" x14ac:dyDescent="0.35">
      <x:c r="A175" t="s">
        <x:v>162</x:v>
      </x:c>
      <x:c r="B175" s="113">
        <x:f>'Exhibit C'!M175</x:f>
        <x:v>0</x:v>
      </x:c>
      <x:c r="C175" s="113">
        <x:v>65</x:v>
      </x:c>
      <x:c r="D175" s="113">
        <x:v>65</x:v>
      </x:c>
      <x:c r="E175" s="113">
        <x:f t="shared" si="8"/>
        <x:v>0</x:v>
      </x:c>
      <x:c r="G175" s="83" t="s">
        <x:v>146</x:v>
      </x:c>
    </x:row>
    <x:row r="176" spans="1:7" ht="14.5" x14ac:dyDescent="0.35">
      <x:c r="A176" t="s">
        <x:v>163</x:v>
      </x:c>
      <x:c r="B176" s="113">
        <x:f>'Exhibit C'!M176</x:f>
        <x:v>0</x:v>
      </x:c>
      <x:c r="C176" s="113">
        <x:v>-3417</x:v>
      </x:c>
      <x:c r="D176" s="113">
        <x:v>-3417</x:v>
      </x:c>
      <x:c r="E176" s="113">
        <x:f t="shared" si="8"/>
        <x:v>0</x:v>
      </x:c>
      <x:c r="G176" s="83" t="s">
        <x:v>146</x:v>
      </x:c>
    </x:row>
    <x:row r="177" spans="1:7" ht="14.5" x14ac:dyDescent="0.35">
      <x:c r="A177" t="s">
        <x:v>164</x:v>
      </x:c>
      <x:c r="B177" s="113">
        <x:f>'Exhibit C'!M177</x:f>
        <x:v>0</x:v>
      </x:c>
      <x:c r="C177" s="113">
        <x:v>32</x:v>
      </x:c>
      <x:c r="D177" s="113">
        <x:v>32</x:v>
      </x:c>
      <x:c r="E177" s="113">
        <x:f t="shared" si="8"/>
        <x:v>0</x:v>
      </x:c>
      <x:c r="G177" s="83" t="s">
        <x:v>146</x:v>
      </x:c>
    </x:row>
    <x:row r="178" spans="1:7" ht="14.5" x14ac:dyDescent="0.35">
      <x:c r="A178" t="s">
        <x:v>165</x:v>
      </x:c>
      <x:c r="B178" s="113">
        <x:f>'Exhibit C'!M178</x:f>
        <x:v>0</x:v>
      </x:c>
      <x:c r="C178" s="113">
        <x:v>-148</x:v>
      </x:c>
      <x:c r="D178" s="113">
        <x:v>-148</x:v>
      </x:c>
      <x:c r="E178" s="113">
        <x:f t="shared" si="8"/>
        <x:v>0</x:v>
      </x:c>
      <x:c r="G178" s="83" t="s">
        <x:v>146</x:v>
      </x:c>
    </x:row>
    <x:row r="179" spans="1:7" ht="14.5" x14ac:dyDescent="0.35">
      <x:c r="A179" t="s">
        <x:v>166</x:v>
      </x:c>
      <x:c r="B179" s="113">
        <x:f>'Exhibit C'!M179</x:f>
        <x:v>0</x:v>
      </x:c>
      <x:c r="C179" s="113">
        <x:v>2</x:v>
      </x:c>
      <x:c r="D179" s="113">
        <x:v>2</x:v>
      </x:c>
      <x:c r="E179" s="113">
        <x:f t="shared" si="8"/>
        <x:v>0</x:v>
      </x:c>
      <x:c r="G179" s="83" t="s">
        <x:v>146</x:v>
      </x:c>
    </x:row>
    <x:row r="180" spans="1:7" ht="14.5" x14ac:dyDescent="0.35">
      <x:c r="A180" t="s">
        <x:v>167</x:v>
      </x:c>
      <x:c r="B180" s="113">
        <x:f>'Exhibit C'!M180</x:f>
        <x:v>0</x:v>
      </x:c>
      <x:c r="C180" s="113">
        <x:v>0</x:v>
      </x:c>
      <x:c r="D180" s="113">
        <x:v>0</x:v>
      </x:c>
      <x:c r="E180" s="113">
        <x:f t="shared" si="8"/>
        <x:v>0</x:v>
      </x:c>
      <x:c r="G180" s="83" t="s">
        <x:v>146</x:v>
      </x:c>
    </x:row>
    <x:row r="181" spans="1:7" ht="14.5" x14ac:dyDescent="0.35">
      <x:c r="A181" t="s">
        <x:v>168</x:v>
      </x:c>
      <x:c r="B181" s="113">
        <x:f>'Exhibit C'!M181</x:f>
        <x:v>0</x:v>
      </x:c>
      <x:c r="C181" s="113">
        <x:v>0</x:v>
      </x:c>
      <x:c r="D181" s="113">
        <x:v>0</x:v>
      </x:c>
      <x:c r="E181" s="113">
        <x:f t="shared" si="8"/>
        <x:v>0</x:v>
      </x:c>
      <x:c r="G181" s="83" t="s">
        <x:v>146</x:v>
      </x:c>
    </x:row>
    <x:row r="182" spans="1:7" ht="14.5" x14ac:dyDescent="0.35">
      <x:c r="A182" t="s">
        <x:v>169</x:v>
      </x:c>
      <x:c r="B182" s="113">
        <x:f>'Exhibit C'!M182</x:f>
        <x:v>0</x:v>
      </x:c>
      <x:c r="C182" s="113">
        <x:v>13</x:v>
      </x:c>
      <x:c r="D182" s="113">
        <x:v>13</x:v>
      </x:c>
      <x:c r="E182" s="113">
        <x:f t="shared" si="8"/>
        <x:v>0</x:v>
      </x:c>
      <x:c r="G182" s="83" t="s">
        <x:v>146</x:v>
      </x:c>
    </x:row>
    <x:row r="183" spans="1:7" ht="14.5" x14ac:dyDescent="0.35">
      <x:c r="A183" t="s">
        <x:v>170</x:v>
      </x:c>
      <x:c r="B183" s="113">
        <x:f>'Exhibit C'!M183</x:f>
        <x:v>0</x:v>
      </x:c>
      <x:c r="C183" s="113">
        <x:v>-6</x:v>
      </x:c>
      <x:c r="D183" s="113">
        <x:v>-6</x:v>
      </x:c>
      <x:c r="E183" s="113">
        <x:f t="shared" si="8"/>
        <x:v>0</x:v>
      </x:c>
      <x:c r="G183" s="83" t="s">
        <x:v>146</x:v>
      </x:c>
    </x:row>
    <x:row r="184" spans="1:7" ht="14.5" x14ac:dyDescent="0.35">
      <x:c r="A184" t="s">
        <x:v>171</x:v>
      </x:c>
      <x:c r="B184" s="113">
        <x:f>'Exhibit C'!M184</x:f>
        <x:v>0</x:v>
      </x:c>
      <x:c r="C184" s="113">
        <x:v>-69</x:v>
      </x:c>
      <x:c r="D184" s="113">
        <x:v>-69</x:v>
      </x:c>
      <x:c r="E184" s="113">
        <x:f t="shared" si="8"/>
        <x:v>0</x:v>
      </x:c>
      <x:c r="G184" s="83" t="s">
        <x:v>146</x:v>
      </x:c>
    </x:row>
    <x:row r="185" spans="1:7" ht="14.5" x14ac:dyDescent="0.35">
      <x:c r="A185" t="s">
        <x:v>172</x:v>
      </x:c>
      <x:c r="B185" s="113">
        <x:f>'Exhibit C'!M185</x:f>
        <x:v>0</x:v>
      </x:c>
      <x:c r="C185" s="113">
        <x:v>96</x:v>
      </x:c>
      <x:c r="D185" s="113">
        <x:v>96</x:v>
      </x:c>
      <x:c r="E185" s="113">
        <x:f t="shared" si="8"/>
        <x:v>0</x:v>
      </x:c>
      <x:c r="G185" s="83" t="s">
        <x:v>146</x:v>
      </x:c>
    </x:row>
    <x:row r="186" spans="1:7" ht="14.5" x14ac:dyDescent="0.35">
      <x:c r="A186" t="s">
        <x:v>173</x:v>
      </x:c>
      <x:c r="B186" s="113">
        <x:f>'Exhibit C'!M186</x:f>
        <x:v>0</x:v>
      </x:c>
      <x:c r="C186" s="113">
        <x:v>-1073</x:v>
      </x:c>
      <x:c r="D186" s="113">
        <x:v>-1073</x:v>
      </x:c>
      <x:c r="E186" s="113">
        <x:f t="shared" si="8"/>
        <x:v>0</x:v>
      </x:c>
      <x:c r="G186" s="83" t="s">
        <x:v>146</x:v>
      </x:c>
    </x:row>
    <x:row r="187" spans="1:7" ht="14.5" x14ac:dyDescent="0.35">
      <x:c r="A187" t="s">
        <x:v>174</x:v>
      </x:c>
      <x:c r="B187" s="113">
        <x:f>'Exhibit C'!M187</x:f>
        <x:v>0</x:v>
      </x:c>
      <x:c r="C187" s="113">
        <x:v>0</x:v>
      </x:c>
      <x:c r="D187" s="113">
        <x:v>0</x:v>
      </x:c>
      <x:c r="E187" s="113">
        <x:f t="shared" si="8"/>
        <x:v>0</x:v>
      </x:c>
      <x:c r="G187" s="83" t="s">
        <x:v>146</x:v>
      </x:c>
    </x:row>
    <x:row r="188" spans="1:7" ht="14.5" x14ac:dyDescent="0.35">
      <x:c r="A188" t="s">
        <x:v>175</x:v>
      </x:c>
      <x:c r="B188" s="113">
        <x:f>'Exhibit C'!M188</x:f>
        <x:v>0</x:v>
      </x:c>
      <x:c r="C188" s="113">
        <x:v>-1147</x:v>
      </x:c>
      <x:c r="D188" s="113">
        <x:v>-1147</x:v>
      </x:c>
      <x:c r="E188" s="113">
        <x:f t="shared" si="8"/>
        <x:v>0</x:v>
      </x:c>
      <x:c r="G188" s="83" t="s">
        <x:v>146</x:v>
      </x:c>
    </x:row>
    <x:row r="189" spans="1:7" ht="14.5" x14ac:dyDescent="0.35">
      <x:c r="A189" t="s">
        <x:v>176</x:v>
      </x:c>
      <x:c r="B189" s="113">
        <x:f>'Exhibit C'!M189</x:f>
        <x:v>0</x:v>
      </x:c>
      <x:c r="C189" s="113">
        <x:v>-927</x:v>
      </x:c>
      <x:c r="D189" s="113">
        <x:v>-927</x:v>
      </x:c>
      <x:c r="E189" s="113">
        <x:f t="shared" si="8"/>
        <x:v>0</x:v>
      </x:c>
      <x:c r="G189" s="83" t="s">
        <x:v>146</x:v>
      </x:c>
    </x:row>
    <x:row r="190" spans="1:7" ht="14.5" x14ac:dyDescent="0.35">
      <x:c r="A190" t="s">
        <x:v>177</x:v>
      </x:c>
      <x:c r="B190" s="113">
        <x:f>'Exhibit C'!M190</x:f>
        <x:v>0</x:v>
      </x:c>
      <x:c r="C190" s="113">
        <x:v>3210</x:v>
      </x:c>
      <x:c r="D190" s="113">
        <x:v>3210</x:v>
      </x:c>
      <x:c r="E190" s="113">
        <x:f t="shared" si="8"/>
        <x:v>0</x:v>
      </x:c>
      <x:c r="G190" s="83" t="s">
        <x:v>146</x:v>
      </x:c>
    </x:row>
    <x:row r="191" spans="1:7" ht="14.5" x14ac:dyDescent="0.35">
      <x:c r="A191" t="s">
        <x:v>178</x:v>
      </x:c>
      <x:c r="B191" s="113">
        <x:f>'Exhibit C'!M191</x:f>
        <x:v>0</x:v>
      </x:c>
      <x:c r="C191" s="113">
        <x:v>-1190</x:v>
      </x:c>
      <x:c r="D191" s="113">
        <x:v>-1190</x:v>
      </x:c>
      <x:c r="E191" s="113">
        <x:f t="shared" si="8"/>
        <x:v>0</x:v>
      </x:c>
      <x:c r="G191" s="83" t="s">
        <x:v>146</x:v>
      </x:c>
    </x:row>
    <x:row r="192" spans="1:7" ht="14.5" x14ac:dyDescent="0.35">
      <x:c r="A192" t="s">
        <x:v>179</x:v>
      </x:c>
      <x:c r="B192" s="113">
        <x:f>'Exhibit C'!M192</x:f>
        <x:v>0</x:v>
      </x:c>
      <x:c r="C192" s="113">
        <x:v>-16</x:v>
      </x:c>
      <x:c r="D192" s="113">
        <x:v>-16</x:v>
      </x:c>
      <x:c r="E192" s="113">
        <x:f t="shared" si="8"/>
        <x:v>0</x:v>
      </x:c>
      <x:c r="G192" s="83" t="s">
        <x:v>146</x:v>
      </x:c>
    </x:row>
    <x:row r="193" spans="1:7" ht="14.5" x14ac:dyDescent="0.35">
      <x:c r="A193" t="s">
        <x:v>180</x:v>
      </x:c>
      <x:c r="B193" s="113">
        <x:f>'Exhibit C'!M193</x:f>
        <x:v>0</x:v>
      </x:c>
      <x:c r="C193" s="113">
        <x:v>0</x:v>
      </x:c>
      <x:c r="D193" s="113">
        <x:v>0</x:v>
      </x:c>
      <x:c r="E193" s="113">
        <x:f t="shared" si="8"/>
        <x:v>0</x:v>
      </x:c>
      <x:c r="G193" s="83" t="s">
        <x:v>146</x:v>
      </x:c>
    </x:row>
    <x:row r="194" spans="1:7" ht="14.5" x14ac:dyDescent="0.35">
      <x:c r="A194" t="s">
        <x:v>181</x:v>
      </x:c>
      <x:c r="B194" s="113">
        <x:f>'Exhibit C'!M194</x:f>
        <x:v>0</x:v>
      </x:c>
      <x:c r="C194" s="113">
        <x:v>3</x:v>
      </x:c>
      <x:c r="D194" s="113">
        <x:v>3</x:v>
      </x:c>
      <x:c r="E194" s="113">
        <x:f t="shared" si="8"/>
        <x:v>0</x:v>
      </x:c>
      <x:c r="G194" s="83" t="s">
        <x:v>146</x:v>
      </x:c>
    </x:row>
    <x:row r="195" spans="1:7" ht="13" x14ac:dyDescent="0.3">
      <x:c r="A195" s="86" t="s">
        <x:v>134</x:v>
      </x:c>
      <x:c r="B195" s="122">
        <x:f>SUM(B168:B194)</x:f>
        <x:v>0</x:v>
      </x:c>
      <x:c r="C195" s="122">
        <x:f t="shared" ref="C195:E195" si="9">SUM(C168:C194)</x:f>
        <x:v>89428</x:v>
      </x:c>
      <x:c r="D195" s="122">
        <x:f t="shared" si="9"/>
        <x:v>89428</x:v>
      </x:c>
      <x:c r="E195" s="122">
        <x:f t="shared" si="9"/>
        <x:v>0</x:v>
      </x:c>
    </x:row>
    <x:row r="196" spans="1:7" ht="13" x14ac:dyDescent="0.3">
      <x:c r="A196" s="86" t="s">
        <x:v>135</x:v>
      </x:c>
      <x:c r="B196" s="113"/>
      <x:c r="C196" s="113"/>
      <x:c r="D196" s="113"/>
      <x:c r="E196" s="113"/>
    </x:row>
    <x:row r="197" spans="1:7" x14ac:dyDescent="0.25">
      <x:c r="A197" s="83" t="str">
        <x:f>'Exhibit C'!A197</x:f>
        <x:v>GT M/L Fed Offset</x:v>
      </x:c>
      <x:c r="B197" s="113">
        <x:f>'Exhibit C'!M197</x:f>
        <x:v>-68355</x:v>
      </x:c>
      <x:c r="C197" s="113">
        <x:v>-70167</x:v>
      </x:c>
      <x:c r="D197" s="113">
        <x:v>-14352</x:v>
      </x:c>
      <x:c r="E197" s="113">
        <x:f t="shared" ref="E197:E223" si="10">+B197-C197+D197</x:f>
        <x:v>-12540</x:v>
      </x:c>
      <x:c r="G197" s="83" t="s">
        <x:v>146</x:v>
      </x:c>
    </x:row>
    <x:row r="198" spans="1:7" x14ac:dyDescent="0.25">
      <x:c r="A198" s="83" t="str">
        <x:f>'Exhibit C'!A198</x:f>
        <x:v>GT M/L Fed Offset Bonus</x:v>
      </x:c>
      <x:c r="B198" s="113">
        <x:f>'Exhibit C'!M198</x:f>
        <x:v>-32077</x:v>
      </x:c>
      <x:c r="C198" s="113">
        <x:v>-26231</x:v>
      </x:c>
      <x:c r="D198" s="113">
        <x:v>-5206</x:v>
      </x:c>
      <x:c r="E198" s="113">
        <x:f t="shared" si="10"/>
        <x:v>-11052</x:v>
      </x:c>
      <x:c r="G198" s="83" t="s">
        <x:v>146</x:v>
      </x:c>
    </x:row>
    <x:row r="199" spans="1:7" x14ac:dyDescent="0.25">
      <x:c r="A199" s="83" t="str">
        <x:f>'Exhibit C'!A199</x:f>
        <x:v>GT Net Salvage Fed Offset pre 18</x:v>
      </x:c>
      <x:c r="B199" s="113">
        <x:f>'Exhibit C'!M199</x:f>
        <x:v>4655</x:v>
      </x:c>
      <x:c r="C199" s="113">
        <x:v>4548</x:v>
      </x:c>
      <x:c r="D199" s="113">
        <x:v>468</x:v>
      </x:c>
      <x:c r="E199" s="113">
        <x:f t="shared" si="10"/>
        <x:v>575</x:v>
      </x:c>
      <x:c r="G199" s="83" t="s">
        <x:v>146</x:v>
      </x:c>
    </x:row>
    <x:row r="200" spans="1:7" x14ac:dyDescent="0.25">
      <x:c r="A200" s="83" t="str">
        <x:f>'Exhibit C'!A200</x:f>
        <x:v>GT A &amp; G Taxes Fed Offset</x:v>
      </x:c>
      <x:c r="B200" s="113">
        <x:f>'Exhibit C'!M200</x:f>
        <x:v>395</x:v>
      </x:c>
      <x:c r="C200" s="113">
        <x:v>366</x:v>
      </x:c>
      <x:c r="D200" s="113">
        <x:v>24</x:v>
      </x:c>
      <x:c r="E200" s="113">
        <x:f t="shared" si="10"/>
        <x:v>53</x:v>
      </x:c>
      <x:c r="G200" s="83" t="s">
        <x:v>146</x:v>
      </x:c>
    </x:row>
    <x:row r="201" spans="1:7" x14ac:dyDescent="0.25">
      <x:c r="A201" s="83" t="str">
        <x:f>'Exhibit C'!A201</x:f>
        <x:v>GT A&amp;G Taxes TR Rev Fed Offset</x:v>
      </x:c>
      <x:c r="B201" s="113">
        <x:f>'Exhibit C'!M201</x:f>
        <x:v>-4</x:v>
      </x:c>
      <x:c r="C201" s="113">
        <x:v>-4</x:v>
      </x:c>
      <x:c r="D201" s="113">
        <x:v>0</x:v>
      </x:c>
      <x:c r="E201" s="113">
        <x:f t="shared" si="10"/>
        <x:v>0</x:v>
      </x:c>
      <x:c r="G201" s="83" t="s">
        <x:v>146</x:v>
      </x:c>
    </x:row>
    <x:row r="202" spans="1:7" x14ac:dyDescent="0.25">
      <x:c r="A202" s="83" t="str">
        <x:f>'Exhibit C'!A202</x:f>
        <x:v>GT AFUDC Debt Fed Offset</x:v>
      </x:c>
      <x:c r="B202" s="113">
        <x:f>'Exhibit C'!M202</x:f>
        <x:v>-3934</x:v>
      </x:c>
      <x:c r="C202" s="113">
        <x:v>-4026</x:v>
      </x:c>
      <x:c r="D202" s="113">
        <x:v>-620</x:v>
      </x:c>
      <x:c r="E202" s="113">
        <x:f t="shared" si="10"/>
        <x:v>-528</x:v>
      </x:c>
      <x:c r="G202" s="83" t="s">
        <x:v>146</x:v>
      </x:c>
    </x:row>
    <x:row r="203" spans="1:7" x14ac:dyDescent="0.25">
      <x:c r="A203" s="83" t="str">
        <x:f>'Exhibit C'!A203</x:f>
        <x:v>GT Book - OPEB Contrib Fed Off</x:v>
      </x:c>
      <x:c r="B203" s="113">
        <x:f>'Exhibit C'!M203</x:f>
        <x:v>-12</x:v>
      </x:c>
      <x:c r="C203" s="113">
        <x:v>-40</x:v>
      </x:c>
      <x:c r="D203" s="113">
        <x:v>-53</x:v>
      </x:c>
      <x:c r="E203" s="113">
        <x:f t="shared" si="10"/>
        <x:v>-25</x:v>
      </x:c>
      <x:c r="G203" s="83" t="s">
        <x:v>146</x:v>
      </x:c>
    </x:row>
    <x:row r="204" spans="1:7" x14ac:dyDescent="0.25">
      <x:c r="A204" s="83" t="str">
        <x:f>'Exhibit C'!A204</x:f>
        <x:v>GT Book Pension - Contribut Fed Off</x:v>
      </x:c>
      <x:c r="B204" s="113">
        <x:f>'Exhibit C'!M204</x:f>
        <x:v>-62</x:v>
      </x:c>
      <x:c r="C204" s="113">
        <x:v>-2</x:v>
      </x:c>
      <x:c r="D204" s="113">
        <x:v>-14</x:v>
      </x:c>
      <x:c r="E204" s="113">
        <x:f t="shared" si="10"/>
        <x:v>-74</x:v>
      </x:c>
      <x:c r="G204" s="83" t="s">
        <x:v>146</x:v>
      </x:c>
    </x:row>
    <x:row r="205" spans="1:7" x14ac:dyDescent="0.25">
      <x:c r="A205" s="83" t="str">
        <x:f>'Exhibit C'!A205</x:f>
        <x:v>GT Cap Interest Fed Offset</x:v>
      </x:c>
      <x:c r="B205" s="113">
        <x:f>'Exhibit C'!M205</x:f>
        <x:v>5274</x:v>
      </x:c>
      <x:c r="C205" s="113">
        <x:v>5321</x:v>
      </x:c>
      <x:c r="D205" s="113">
        <x:v>718</x:v>
      </x:c>
      <x:c r="E205" s="113">
        <x:f t="shared" si="10"/>
        <x:v>671</x:v>
      </x:c>
      <x:c r="G205" s="83" t="s">
        <x:v>146</x:v>
      </x:c>
    </x:row>
    <x:row r="206" spans="1:7" x14ac:dyDescent="0.25">
      <x:c r="A206" s="83" t="str">
        <x:f>'Exhibit C'!A206</x:f>
        <x:v>GT Cap Interest TR Rev Fed Offset</x:v>
      </x:c>
      <x:c r="B206" s="113">
        <x:f>'Exhibit C'!M206</x:f>
        <x:v>-35</x:v>
      </x:c>
      <x:c r="C206" s="113">
        <x:v>-38</x:v>
      </x:c>
      <x:c r="D206" s="113">
        <x:v>-7</x:v>
      </x:c>
      <x:c r="E206" s="113">
        <x:f t="shared" si="10"/>
        <x:v>-4</x:v>
      </x:c>
      <x:c r="G206" s="83" t="s">
        <x:v>146</x:v>
      </x:c>
    </x:row>
    <x:row r="207" spans="1:7" x14ac:dyDescent="0.25">
      <x:c r="A207" s="83" t="str">
        <x:f>'Exhibit C'!A207</x:f>
        <x:v>GT Cap Pensions Fed Offset</x:v>
      </x:c>
      <x:c r="B207" s="113">
        <x:f>'Exhibit C'!M207</x:f>
        <x:v>480</x:v>
      </x:c>
      <x:c r="C207" s="113">
        <x:v>475</x:v>
      </x:c>
      <x:c r="D207" s="113">
        <x:v>31</x:v>
      </x:c>
      <x:c r="E207" s="113">
        <x:f t="shared" si="10"/>
        <x:v>36</x:v>
      </x:c>
      <x:c r="G207" s="83" t="s">
        <x:v>146</x:v>
      </x:c>
    </x:row>
    <x:row r="208" spans="1:7" x14ac:dyDescent="0.25">
      <x:c r="A208" s="83" t="str">
        <x:f>'Exhibit C'!A208</x:f>
        <x:v>GT Cap Pensions TR Rev Fed Offset</x:v>
      </x:c>
      <x:c r="B208" s="113">
        <x:f>'Exhibit C'!M208</x:f>
        <x:v>-7</x:v>
      </x:c>
      <x:c r="C208" s="113">
        <x:v>-7</x:v>
      </x:c>
      <x:c r="D208" s="113">
        <x:v>0</x:v>
      </x:c>
      <x:c r="E208" s="113">
        <x:f t="shared" si="10"/>
        <x:v>0</x:v>
      </x:c>
      <x:c r="G208" s="83" t="s">
        <x:v>146</x:v>
      </x:c>
    </x:row>
    <x:row r="209" spans="1:7" x14ac:dyDescent="0.25">
      <x:c r="A209" s="83" t="str">
        <x:f>'Exhibit C'!A209</x:f>
        <x:v>GT CPI Reversal Intangible Fed Off</x:v>
      </x:c>
      <x:c r="B209" s="113">
        <x:f>'Exhibit C'!M209</x:f>
        <x:v>0</x:v>
      </x:c>
      <x:c r="C209" s="113">
        <x:v>0</x:v>
      </x:c>
      <x:c r="D209" s="113">
        <x:v>0</x:v>
      </x:c>
      <x:c r="E209" s="113">
        <x:f t="shared" si="10"/>
        <x:v>0</x:v>
      </x:c>
      <x:c r="G209" s="83" t="s">
        <x:v>146</x:v>
      </x:c>
    </x:row>
    <x:row r="210" spans="1:7" x14ac:dyDescent="0.25">
      <x:c r="A210" s="83" t="str">
        <x:f>'Exhibit C'!A210</x:f>
        <x:v>GT Lease Buy Back Fed Offset</x:v>
      </x:c>
      <x:c r="B210" s="113">
        <x:f>'Exhibit C'!M210</x:f>
        <x:v>0</x:v>
      </x:c>
      <x:c r="C210" s="113">
        <x:v>0</x:v>
      </x:c>
      <x:c r="D210" s="113">
        <x:v>0</x:v>
      </x:c>
      <x:c r="E210" s="113">
        <x:f t="shared" si="10"/>
        <x:v>0</x:v>
      </x:c>
      <x:c r="G210" s="83" t="s">
        <x:v>146</x:v>
      </x:c>
    </x:row>
    <x:row r="211" spans="1:7" x14ac:dyDescent="0.25">
      <x:c r="A211" s="83" t="str">
        <x:f>'Exhibit C'!A211</x:f>
        <x:v>GT OPEB/Pensions TR Rev Fed Offset</x:v>
      </x:c>
      <x:c r="B211" s="113">
        <x:f>'Exhibit C'!M211</x:f>
        <x:v>2</x:v>
      </x:c>
      <x:c r="C211" s="113">
        <x:v>-1</x:v>
      </x:c>
      <x:c r="D211" s="113">
        <x:v>-3</x:v>
      </x:c>
      <x:c r="E211" s="113">
        <x:f t="shared" si="10"/>
        <x:v>0</x:v>
      </x:c>
      <x:c r="G211" s="83" t="s">
        <x:v>146</x:v>
      </x:c>
    </x:row>
    <x:row r="212" spans="1:7" x14ac:dyDescent="0.25">
      <x:c r="A212" s="83" t="str">
        <x:f>'Exhibit C'!A212</x:f>
        <x:v>GT Other Basis Adj Fed Offset</x:v>
      </x:c>
      <x:c r="B212" s="113">
        <x:f>'Exhibit C'!M212</x:f>
        <x:v>399</x:v>
      </x:c>
      <x:c r="C212" s="113">
        <x:v>21</x:v>
      </x:c>
      <x:c r="D212" s="113">
        <x:v>1</x:v>
      </x:c>
      <x:c r="E212" s="113">
        <x:f t="shared" si="10"/>
        <x:v>379</x:v>
      </x:c>
      <x:c r="G212" s="83" t="s">
        <x:v>146</x:v>
      </x:c>
    </x:row>
    <x:row r="213" spans="1:7" x14ac:dyDescent="0.25">
      <x:c r="A213" s="83" t="str">
        <x:f>'Exhibit C'!A213</x:f>
        <x:v>GT Other Diffs Fed Offset</x:v>
      </x:c>
      <x:c r="B213" s="113">
        <x:f>'Exhibit C'!M213</x:f>
        <x:v>253</x:v>
      </x:c>
      <x:c r="C213" s="113">
        <x:v>224</x:v>
      </x:c>
      <x:c r="D213" s="113">
        <x:v>15</x:v>
      </x:c>
      <x:c r="E213" s="113">
        <x:f t="shared" si="10"/>
        <x:v>44</x:v>
      </x:c>
      <x:c r="G213" s="83" t="s">
        <x:v>146</x:v>
      </x:c>
    </x:row>
    <x:row r="214" spans="1:7" x14ac:dyDescent="0.25">
      <x:c r="A214" s="83" t="str">
        <x:f>'Exhibit C'!A214</x:f>
        <x:v>GT Payroll Taxes Fed Offset</x:v>
      </x:c>
      <x:c r="B214" s="113">
        <x:f>'Exhibit C'!M214</x:f>
        <x:v>-367</x:v>
      </x:c>
      <x:c r="C214" s="113">
        <x:v>-319</x:v>
      </x:c>
      <x:c r="D214" s="113">
        <x:v>-20</x:v>
      </x:c>
      <x:c r="E214" s="113">
        <x:f t="shared" si="10"/>
        <x:v>-68</x:v>
      </x:c>
      <x:c r="G214" s="83" t="s">
        <x:v>146</x:v>
      </x:c>
    </x:row>
    <x:row r="215" spans="1:7" x14ac:dyDescent="0.25">
      <x:c r="A215" s="83" t="str">
        <x:f>'Exhibit C'!A215</x:f>
        <x:v>GT Tax - OPEB Contrib Fed Off</x:v>
      </x:c>
      <x:c r="B215" s="113">
        <x:f>'Exhibit C'!M215</x:f>
        <x:v>0</x:v>
      </x:c>
      <x:c r="C215" s="113">
        <x:v>217</x:v>
      </x:c>
      <x:c r="D215" s="113">
        <x:v>225</x:v>
      </x:c>
      <x:c r="E215" s="113">
        <x:f t="shared" si="10"/>
        <x:v>8</x:v>
      </x:c>
      <x:c r="G215" s="83" t="s">
        <x:v>146</x:v>
      </x:c>
    </x:row>
    <x:row r="216" spans="1:7" x14ac:dyDescent="0.25">
      <x:c r="A216" s="83" t="str">
        <x:f>'Exhibit C'!A216</x:f>
        <x:v>GT Tax OPEB Cont. Manual Fed Off</x:v>
      </x:c>
      <x:c r="B216" s="113">
        <x:f>'Exhibit C'!M216</x:f>
        <x:v>0</x:v>
      </x:c>
      <x:c r="C216" s="113">
        <x:v>0</x:v>
      </x:c>
      <x:c r="D216" s="113">
        <x:v>0</x:v>
      </x:c>
      <x:c r="E216" s="113">
        <x:f t="shared" si="10"/>
        <x:v>0</x:v>
      </x:c>
      <x:c r="G216" s="83" t="s">
        <x:v>146</x:v>
      </x:c>
    </x:row>
    <x:row r="217" spans="1:7" x14ac:dyDescent="0.25">
      <x:c r="A217" s="83" t="str">
        <x:f>'Exhibit C'!A217</x:f>
        <x:v>GT Tax Pension - Contribut Fed Off</x:v>
      </x:c>
      <x:c r="B217" s="113">
        <x:f>'Exhibit C'!M217</x:f>
        <x:v>427</x:v>
      </x:c>
      <x:c r="C217" s="113">
        <x:v>458</x:v>
      </x:c>
      <x:c r="D217" s="113">
        <x:v>241</x:v>
      </x:c>
      <x:c r="E217" s="113">
        <x:f t="shared" si="10"/>
        <x:v>210</x:v>
      </x:c>
      <x:c r="G217" s="83" t="s">
        <x:v>146</x:v>
      </x:c>
    </x:row>
    <x:row r="218" spans="1:7" x14ac:dyDescent="0.25">
      <x:c r="A218" s="83" t="str">
        <x:f>'Exhibit C'!A218</x:f>
        <x:v>GT Tax Pension Cont. Manual Fed Off</x:v>
      </x:c>
      <x:c r="B218" s="113">
        <x:f>'Exhibit C'!M218</x:f>
        <x:v>0</x:v>
      </x:c>
      <x:c r="C218" s="113">
        <x:v>47</x:v>
      </x:c>
      <x:c r="D218" s="113">
        <x:v>195</x:v>
      </x:c>
      <x:c r="E218" s="113">
        <x:f t="shared" si="10"/>
        <x:v>148</x:v>
      </x:c>
      <x:c r="G218" s="83" t="s">
        <x:v>146</x:v>
      </x:c>
    </x:row>
    <x:row r="219" spans="1:7" x14ac:dyDescent="0.25">
      <x:c r="A219" s="83" t="str">
        <x:f>'Exhibit C'!A219</x:f>
        <x:v>GT Tax UoP Fed Offset</x:v>
      </x:c>
      <x:c r="B219" s="113">
        <x:f>'Exhibit C'!M219</x:f>
        <x:v>-3919</x:v>
      </x:c>
      <x:c r="C219" s="113">
        <x:v>-4181</x:v>
      </x:c>
      <x:c r="D219" s="113">
        <x:v>-674</x:v>
      </x:c>
      <x:c r="E219" s="113">
        <x:f t="shared" si="10"/>
        <x:v>-412</x:v>
      </x:c>
      <x:c r="G219" s="83" t="s">
        <x:v>146</x:v>
      </x:c>
    </x:row>
    <x:row r="220" spans="1:7" x14ac:dyDescent="0.25">
      <x:c r="A220" s="83" t="str">
        <x:f>'Exhibit C'!A220</x:f>
        <x:v>GT CIAC Fed Offset</x:v>
      </x:c>
      <x:c r="B220" s="113">
        <x:f>'Exhibit C'!M220</x:f>
        <x:v>0</x:v>
      </x:c>
      <x:c r="C220" s="113">
        <x:v>60</x:v>
      </x:c>
      <x:c r="D220" s="113">
        <x:v>250</x:v>
      </x:c>
      <x:c r="E220" s="113">
        <x:f t="shared" si="10"/>
        <x:v>190</x:v>
      </x:c>
      <x:c r="G220" s="83" t="s">
        <x:v>146</x:v>
      </x:c>
    </x:row>
    <x:row r="221" spans="1:7" x14ac:dyDescent="0.25">
      <x:c r="A221" s="83" t="str">
        <x:f>'Exhibit C'!A221</x:f>
        <x:v>GT Pre-18 AFUDC Debt Fed Off</x:v>
      </x:c>
      <x:c r="B221" s="113">
        <x:f>'Exhibit C'!M221</x:f>
        <x:v>59</x:v>
      </x:c>
      <x:c r="C221" s="113">
        <x:v>44</x:v>
      </x:c>
      <x:c r="D221" s="113">
        <x:v>1</x:v>
      </x:c>
      <x:c r="E221" s="113">
        <x:f t="shared" si="10"/>
        <x:v>16</x:v>
      </x:c>
      <x:c r="G221" s="83" t="s">
        <x:v>146</x:v>
      </x:c>
    </x:row>
    <x:row r="222" spans="1:7" x14ac:dyDescent="0.25">
      <x:c r="A222" s="83" t="str">
        <x:f>'Exhibit C'!A222</x:f>
        <x:v>GT Pre-18 CIAC Fed Off</x:v>
      </x:c>
      <x:c r="B222" s="113">
        <x:f>'Exhibit C'!M222</x:f>
        <x:v>-1</x:v>
      </x:c>
      <x:c r="C222" s="113">
        <x:v>0</x:v>
      </x:c>
      <x:c r="D222" s="113">
        <x:v>0</x:v>
      </x:c>
      <x:c r="E222" s="113">
        <x:f t="shared" si="10"/>
        <x:v>-1</x:v>
      </x:c>
      <x:c r="G222" s="83" t="s">
        <x:v>146</x:v>
      </x:c>
    </x:row>
    <x:row r="223" spans="1:7" x14ac:dyDescent="0.25">
      <x:c r="A223" s="83" t="str">
        <x:f>'Exhibit C'!A223</x:f>
        <x:v>GT Pre-18 IRC 263A Fed Off</x:v>
      </x:c>
      <x:c r="B223" s="113">
        <x:f>'Exhibit C'!M223</x:f>
        <x:v>-12</x:v>
      </x:c>
      <x:c r="C223" s="113">
        <x:v>-7</x:v>
      </x:c>
      <x:c r="D223" s="113">
        <x:v>0</x:v>
      </x:c>
      <x:c r="E223" s="113">
        <x:f t="shared" si="10"/>
        <x:v>-5</x:v>
      </x:c>
      <x:c r="G223" s="83" t="s">
        <x:v>146</x:v>
      </x:c>
    </x:row>
    <x:row r="224" spans="1:7" s="86" customFormat="1" ht="13" x14ac:dyDescent="0.3">
      <x:c r="A224" s="86" t="s">
        <x:v>142</x:v>
      </x:c>
      <x:c r="B224" s="97">
        <x:f>SUM(B197:B223)</x:f>
        <x:v>-96841</x:v>
      </x:c>
      <x:c r="C224" s="97">
        <x:f t="shared" ref="C224:E224" si="11">SUM(C197:C223)</x:f>
        <x:v>-93242</x:v>
      </x:c>
      <x:c r="D224" s="97">
        <x:f t="shared" si="11"/>
        <x:v>-18780</x:v>
      </x:c>
      <x:c r="E224" s="97">
        <x:f t="shared" si="11"/>
        <x:v>-22379</x:v>
      </x:c>
      <x:c r="G224" s="83"/>
    </x:row>
    <x:row r="225" spans="1:7" ht="13" x14ac:dyDescent="0.3">
      <x:c r="A225" s="86" t="s">
        <x:v>190</x:v>
      </x:c>
      <x:c r="B225" s="97">
        <x:f>+B166+B195+B224</x:f>
        <x:v>1318403</x:v>
      </x:c>
      <x:c r="C225" s="97">
        <x:f t="shared" ref="C225:E225" si="12">+C166+C195+C224</x:f>
        <x:v>1094191</x:v>
      </x:c>
      <x:c r="D225" s="97">
        <x:f t="shared" si="12"/>
        <x:v>70648</x:v>
      </x:c>
      <x:c r="E225" s="97">
        <x:f t="shared" si="12"/>
        <x:v>294860</x:v>
      </x:c>
    </x:row>
    <x:row r="226" spans="1:7" x14ac:dyDescent="0.25">
      <x:c r="B226" s="113"/>
      <x:c r="C226" s="113"/>
      <x:c r="D226" s="113"/>
      <x:c r="E226" s="113"/>
    </x:row>
    <x:row r="227" spans="1:7" s="86" customFormat="1" ht="26" x14ac:dyDescent="0.3">
      <x:c r="A227" s="95" t="s">
        <x:v>191</x:v>
      </x:c>
      <x:c r="B227" s="124"/>
      <x:c r="C227" s="124"/>
      <x:c r="D227" s="158"/>
      <x:c r="E227" s="124"/>
      <x:c r="G227" s="83"/>
    </x:row>
    <x:row r="228" spans="1:7" s="86" customFormat="1" ht="13" x14ac:dyDescent="0.3">
      <x:c r="A228" s="83" t="str">
        <x:f>+'Exhibit C'!A228</x:f>
        <x:v>CIAC Fed</x:v>
      </x:c>
      <x:c r="B228" s="113">
        <x:f>'Exhibit C'!M228</x:f>
        <x:v>0</x:v>
      </x:c>
      <x:c r="C228" s="101">
        <x:v>0</x:v>
      </x:c>
      <x:c r="D228" s="159"/>
      <x:c r="E228" s="113">
        <x:f t="shared" ref="E228:E230" si="13">+B228-C228+D228</x:f>
        <x:v>0</x:v>
      </x:c>
      <x:c r="G228" s="83" t="s">
        <x:v>89</x:v>
      </x:c>
    </x:row>
    <x:row r="229" spans="1:7" s="86" customFormat="1" ht="13" x14ac:dyDescent="0.3">
      <x:c r="A229" s="83" t="str">
        <x:f>+'Exhibit C'!A229</x:f>
        <x:v>263A and Other Adjustments Fed</x:v>
      </x:c>
      <x:c r="B229" s="113">
        <x:f>'Exhibit C'!M229</x:f>
        <x:v>-226183</x:v>
      </x:c>
      <x:c r="C229" s="101">
        <x:v>-226183</x:v>
      </x:c>
      <x:c r="D229" s="159"/>
      <x:c r="E229" s="113">
        <x:f t="shared" si="13"/>
        <x:v>0</x:v>
      </x:c>
      <x:c r="G229" s="83" t="s">
        <x:v>89</x:v>
      </x:c>
    </x:row>
    <x:row r="230" spans="1:7" s="86" customFormat="1" ht="13" x14ac:dyDescent="0.3">
      <x:c r="A230" s="83" t="str">
        <x:f>+'Exhibit C'!A230</x:f>
        <x:v>Book Gain/Loss Fed</x:v>
      </x:c>
      <x:c r="B230" s="113">
        <x:f>'Exhibit C'!M230</x:f>
        <x:v>0</x:v>
      </x:c>
      <x:c r="C230" s="113">
        <x:v>0</x:v>
      </x:c>
      <x:c r="D230" s="117"/>
      <x:c r="E230" s="113">
        <x:f t="shared" si="13"/>
        <x:v>0</x:v>
      </x:c>
      <x:c r="G230" s="83" t="s">
        <x:v>89</x:v>
      </x:c>
    </x:row>
    <x:row r="231" spans="1:7" s="86" customFormat="1" ht="13" x14ac:dyDescent="0.3">
      <x:c r="A231" s="83" t="str">
        <x:f>+'Exhibit C'!A231</x:f>
        <x:v>Total Federal Jurisdiction</x:v>
      </x:c>
      <x:c r="B231" s="122">
        <x:f>SUM(B228:B230)</x:f>
        <x:v>-226183</x:v>
      </x:c>
      <x:c r="C231" s="122">
        <x:f>SUM(C228:C230)</x:f>
        <x:v>-226183</x:v>
      </x:c>
      <x:c r="D231" s="160">
        <x:f>SUM(D228:D230)</x:f>
        <x:v>0</x:v>
      </x:c>
      <x:c r="E231" s="122">
        <x:f>SUM(E228:E230)</x:f>
        <x:v>0</x:v>
      </x:c>
      <x:c r="G231" s="83"/>
    </x:row>
    <x:row r="232" spans="1:7" s="86" customFormat="1" ht="13" x14ac:dyDescent="0.3">
      <x:c r="A232" s="83" t="str">
        <x:f>+'Exhibit C'!A232</x:f>
        <x:v>CIAC State</x:v>
      </x:c>
      <x:c r="B232" s="113">
        <x:f>'Exhibit C'!M232</x:f>
        <x:v>0</x:v>
      </x:c>
      <x:c r="C232" s="113">
        <x:v>-47358</x:v>
      </x:c>
      <x:c r="D232" s="117">
        <x:v>-47358</x:v>
      </x:c>
      <x:c r="E232" s="113">
        <x:f t="shared" ref="E232:E234" si="14">+B232-C232+D232</x:f>
        <x:v>0</x:v>
      </x:c>
      <x:c r="G232" s="83" t="s">
        <x:v>89</x:v>
      </x:c>
    </x:row>
    <x:row r="233" spans="1:7" s="86" customFormat="1" ht="13" x14ac:dyDescent="0.3">
      <x:c r="A233" s="83" t="str">
        <x:f>+'Exhibit C'!A233</x:f>
        <x:v>263A and Other Adjustments State</x:v>
      </x:c>
      <x:c r="B233" s="113">
        <x:f>'Exhibit C'!M233</x:f>
        <x:v>0</x:v>
      </x:c>
      <x:c r="C233" s="113">
        <x:v>-54130</x:v>
      </x:c>
      <x:c r="D233" s="117">
        <x:v>-54130</x:v>
      </x:c>
      <x:c r="E233" s="113">
        <x:f t="shared" si="14"/>
        <x:v>0</x:v>
      </x:c>
      <x:c r="G233" s="83" t="s">
        <x:v>89</x:v>
      </x:c>
    </x:row>
    <x:row r="234" spans="1:7" s="86" customFormat="1" ht="13" x14ac:dyDescent="0.3">
      <x:c r="A234" s="83" t="str">
        <x:f>+'Exhibit C'!A234</x:f>
        <x:v>Book Gain/Loss State</x:v>
      </x:c>
      <x:c r="B234" s="113">
        <x:f>'Exhibit C'!M234</x:f>
        <x:v>0</x:v>
      </x:c>
      <x:c r="C234" s="113">
        <x:v>-15847</x:v>
      </x:c>
      <x:c r="D234" s="117">
        <x:v>-15847</x:v>
      </x:c>
      <x:c r="E234" s="113">
        <x:f t="shared" si="14"/>
        <x:v>0</x:v>
      </x:c>
      <x:c r="G234" s="83" t="s">
        <x:v>89</x:v>
      </x:c>
    </x:row>
    <x:row r="235" spans="1:7" s="86" customFormat="1" ht="13" x14ac:dyDescent="0.3">
      <x:c r="A235" s="83" t="str">
        <x:f>+'Exhibit C'!A235</x:f>
        <x:v>Total State Jurisdiction</x:v>
      </x:c>
      <x:c r="B235" s="122">
        <x:f>SUM(B232:B234)</x:f>
        <x:v>0</x:v>
      </x:c>
      <x:c r="C235" s="122">
        <x:f>SUM(C232:C234)</x:f>
        <x:v>-117335</x:v>
      </x:c>
      <x:c r="D235" s="160">
        <x:f>SUM(D232:D234)</x:f>
        <x:v>-117335</x:v>
      </x:c>
      <x:c r="E235" s="122">
        <x:f>SUM(E232:E234)</x:f>
        <x:v>0</x:v>
      </x:c>
      <x:c r="G235" s="83"/>
    </x:row>
    <x:row r="236" spans="1:7" s="86" customFormat="1" ht="13" x14ac:dyDescent="0.3">
      <x:c r="A236" s="83" t="str">
        <x:f>+'Exhibit C'!A236</x:f>
        <x:v>CIAC Fed Offset</x:v>
      </x:c>
      <x:c r="B236" s="113">
        <x:f>'Exhibit C'!M236</x:f>
        <x:v>0</x:v>
      </x:c>
      <x:c r="C236" s="101">
        <x:v>9945</x:v>
      </x:c>
      <x:c r="D236" s="117">
        <x:f>-ROUND(D232*0.21,0)</x:f>
        <x:v>9945</x:v>
      </x:c>
      <x:c r="E236" s="113">
        <x:f t="shared" ref="E236:E238" si="15">+B236-C236+D236</x:f>
        <x:v>0</x:v>
      </x:c>
      <x:c r="G236" s="83" t="s">
        <x:v>89</x:v>
      </x:c>
    </x:row>
    <x:row r="237" spans="1:7" s="86" customFormat="1" ht="13" x14ac:dyDescent="0.3">
      <x:c r="A237" s="83" t="str">
        <x:f>+'Exhibit C'!A237</x:f>
        <x:v>263A and Other Adjustments Fed Offset</x:v>
      </x:c>
      <x:c r="B237" s="113">
        <x:f>'Exhibit C'!M237</x:f>
        <x:v>22595</x:v>
      </x:c>
      <x:c r="C237" s="101">
        <x:v>33962</x:v>
      </x:c>
      <x:c r="D237" s="117">
        <x:f>-ROUND(D233*0.21,0)</x:f>
        <x:v>11367</x:v>
      </x:c>
      <x:c r="E237" s="113">
        <x:f t="shared" si="15"/>
        <x:v>0</x:v>
      </x:c>
      <x:c r="G237" s="83" t="s">
        <x:v>89</x:v>
      </x:c>
    </x:row>
    <x:row r="238" spans="1:7" s="86" customFormat="1" ht="13" x14ac:dyDescent="0.3">
      <x:c r="A238" s="83" t="str">
        <x:f>+'Exhibit C'!A238</x:f>
        <x:v>Book Gain/Loss Fed Offset</x:v>
      </x:c>
      <x:c r="B238" s="113">
        <x:f>'Exhibit C'!M238</x:f>
        <x:v>0</x:v>
      </x:c>
      <x:c r="C238" s="113">
        <x:v>3328</x:v>
      </x:c>
      <x:c r="D238" s="117">
        <x:f>-ROUND(D234*0.21,0)</x:f>
        <x:v>3328</x:v>
      </x:c>
      <x:c r="E238" s="113">
        <x:f t="shared" si="15"/>
        <x:v>0</x:v>
      </x:c>
      <x:c r="G238" s="83" t="s">
        <x:v>89</x:v>
      </x:c>
    </x:row>
    <x:row r="239" spans="1:7" s="86" customFormat="1" ht="13" x14ac:dyDescent="0.3">
      <x:c r="A239" s="83" t="str">
        <x:f>+'Exhibit C'!A239</x:f>
        <x:v>Total Federal Offset of State Jurisdiction</x:v>
      </x:c>
      <x:c r="B239" s="122">
        <x:f>SUM(B236:B238)</x:f>
        <x:v>22595</x:v>
      </x:c>
      <x:c r="C239" s="122">
        <x:f>SUM(C236:C238)</x:f>
        <x:v>47235</x:v>
      </x:c>
      <x:c r="D239" s="160">
        <x:f>SUM(D236:D238)</x:f>
        <x:v>24640</x:v>
      </x:c>
      <x:c r="E239" s="122">
        <x:f>SUM(E236:E238)</x:f>
        <x:v>0</x:v>
      </x:c>
      <x:c r="G239" s="83"/>
    </x:row>
    <x:row r="240" spans="1:7" s="86" customFormat="1" ht="13" x14ac:dyDescent="0.3">
      <x:c r="A240" s="83"/>
      <x:c r="B240" s="122"/>
      <x:c r="C240" s="122"/>
      <x:c r="D240" s="160"/>
      <x:c r="E240" s="122"/>
      <x:c r="G240" s="83"/>
    </x:row>
    <x:row r="241" spans="1:7" s="86" customFormat="1" ht="13" x14ac:dyDescent="0.3">
      <x:c r="A241" s="86" t="s">
        <x:v>202</x:v>
      </x:c>
      <x:c r="B241" s="97">
        <x:f>+B231+B235+B239</x:f>
        <x:v>-203588</x:v>
      </x:c>
      <x:c r="C241" s="97">
        <x:f>+C231+C235+C239</x:f>
        <x:v>-296283</x:v>
      </x:c>
      <x:c r="D241" s="161">
        <x:f>+D231+D235+D239</x:f>
        <x:v>-92695</x:v>
      </x:c>
      <x:c r="E241" s="97">
        <x:f>+E231+E235+E239</x:f>
        <x:v>0</x:v>
      </x:c>
      <x:c r="G241" s="83"/>
    </x:row>
    <x:row r="242" spans="1:7" s="86" customFormat="1" ht="13" x14ac:dyDescent="0.3">
      <x:c r="B242" s="124"/>
      <x:c r="C242" s="124"/>
      <x:c r="D242" s="158"/>
      <x:c r="E242" s="124"/>
      <x:c r="G242" s="83"/>
    </x:row>
    <x:row r="243" spans="1:7" s="86" customFormat="1" ht="13" x14ac:dyDescent="0.3">
      <x:c r="A243" s="95" t="s">
        <x:v>203</x:v>
      </x:c>
      <x:c r="B243" s="124"/>
      <x:c r="C243" s="124"/>
      <x:c r="D243" s="158"/>
      <x:c r="E243" s="124"/>
      <x:c r="G243" s="83"/>
    </x:row>
    <x:row r="244" spans="1:7" s="86" customFormat="1" ht="13" x14ac:dyDescent="0.3">
      <x:c r="A244" s="83" t="str">
        <x:f>+'Exhibit C'!A244</x:f>
        <x:v>CIAC Fed</x:v>
      </x:c>
      <x:c r="B244" s="113">
        <x:f>'Exhibit C'!M244</x:f>
        <x:v>0</x:v>
      </x:c>
      <x:c r="C244" s="101"/>
      <x:c r="D244" s="159"/>
      <x:c r="E244" s="113">
        <x:f t="shared" ref="E244:E246" si="16">+B244-C244+D244</x:f>
        <x:v>0</x:v>
      </x:c>
      <x:c r="G244" s="83" t="s">
        <x:v>146</x:v>
      </x:c>
    </x:row>
    <x:row r="245" spans="1:7" s="86" customFormat="1" ht="13" x14ac:dyDescent="0.3">
      <x:c r="A245" s="83" t="str">
        <x:f>+'Exhibit C'!A245</x:f>
        <x:v>263A and Other Adjustments Fed</x:v>
      </x:c>
      <x:c r="B245" s="113">
        <x:f>'Exhibit C'!M245</x:f>
        <x:v>0</x:v>
      </x:c>
      <x:c r="C245" s="101"/>
      <x:c r="D245" s="159"/>
      <x:c r="E245" s="113">
        <x:f t="shared" si="16"/>
        <x:v>0</x:v>
      </x:c>
      <x:c r="G245" s="83" t="s">
        <x:v>146</x:v>
      </x:c>
    </x:row>
    <x:row r="246" spans="1:7" s="86" customFormat="1" ht="13" x14ac:dyDescent="0.3">
      <x:c r="A246" s="83" t="str">
        <x:f>+'Exhibit C'!A246</x:f>
        <x:v>Book Gain/Loss Fed</x:v>
      </x:c>
      <x:c r="B246" s="113">
        <x:f>'Exhibit C'!M246</x:f>
        <x:v>0</x:v>
      </x:c>
      <x:c r="C246" s="101"/>
      <x:c r="D246" s="117"/>
      <x:c r="E246" s="113">
        <x:f t="shared" si="16"/>
        <x:v>0</x:v>
      </x:c>
      <x:c r="G246" s="83" t="s">
        <x:v>146</x:v>
      </x:c>
    </x:row>
    <x:row r="247" spans="1:7" s="86" customFormat="1" ht="13" x14ac:dyDescent="0.3">
      <x:c r="A247" s="83" t="str">
        <x:f>+'Exhibit C'!A247</x:f>
        <x:v>Total Federal Jurisdiction</x:v>
      </x:c>
      <x:c r="B247" s="122">
        <x:f>SUM(B244:B246)</x:f>
        <x:v>0</x:v>
      </x:c>
      <x:c r="C247" s="122">
        <x:f>SUM(C244:C246)</x:f>
        <x:v>0</x:v>
      </x:c>
      <x:c r="D247" s="160">
        <x:f>SUM(D244:D246)</x:f>
        <x:v>0</x:v>
      </x:c>
      <x:c r="E247" s="122">
        <x:f>SUM(E244:E246)</x:f>
        <x:v>0</x:v>
      </x:c>
      <x:c r="G247" s="83"/>
    </x:row>
    <x:row r="248" spans="1:7" s="86" customFormat="1" ht="13" x14ac:dyDescent="0.3">
      <x:c r="A248" s="83" t="str">
        <x:f>+'Exhibit C'!A248</x:f>
        <x:v>CIAC State</x:v>
      </x:c>
      <x:c r="B248" s="113">
        <x:f>'Exhibit C'!M248</x:f>
        <x:v>0</x:v>
      </x:c>
      <x:c r="C248" s="101">
        <x:v>0</x:v>
      </x:c>
      <x:c r="D248" s="117">
        <x:v>0</x:v>
      </x:c>
      <x:c r="E248" s="113">
        <x:f t="shared" ref="E248:E250" si="17">+B248-C248+D248</x:f>
        <x:v>0</x:v>
      </x:c>
      <x:c r="G248" s="83" t="s">
        <x:v>146</x:v>
      </x:c>
    </x:row>
    <x:row r="249" spans="1:7" s="86" customFormat="1" ht="13" x14ac:dyDescent="0.3">
      <x:c r="A249" s="83" t="str">
        <x:f>+'Exhibit C'!A249</x:f>
        <x:v>263A and Other Adjustments State</x:v>
      </x:c>
      <x:c r="B249" s="113">
        <x:f>'Exhibit C'!M249</x:f>
        <x:v>0</x:v>
      </x:c>
      <x:c r="C249" s="101">
        <x:v>-1509</x:v>
      </x:c>
      <x:c r="D249" s="117">
        <x:v>-1509</x:v>
      </x:c>
      <x:c r="E249" s="113">
        <x:f t="shared" si="17"/>
        <x:v>0</x:v>
      </x:c>
      <x:c r="G249" s="83" t="s">
        <x:v>146</x:v>
      </x:c>
    </x:row>
    <x:row r="250" spans="1:7" s="86" customFormat="1" ht="13" x14ac:dyDescent="0.3">
      <x:c r="A250" s="83" t="str">
        <x:f>+'Exhibit C'!A250</x:f>
        <x:v>Book Gain/Loss State</x:v>
      </x:c>
      <x:c r="B250" s="113">
        <x:f>'Exhibit C'!M250</x:f>
        <x:v>0</x:v>
      </x:c>
      <x:c r="C250" s="101">
        <x:v>-10</x:v>
      </x:c>
      <x:c r="D250" s="117">
        <x:v>-10</x:v>
      </x:c>
      <x:c r="E250" s="113">
        <x:f t="shared" si="17"/>
        <x:v>0</x:v>
      </x:c>
      <x:c r="G250" s="83" t="s">
        <x:v>146</x:v>
      </x:c>
    </x:row>
    <x:row r="251" spans="1:7" s="86" customFormat="1" ht="13" x14ac:dyDescent="0.3">
      <x:c r="A251" s="83" t="str">
        <x:f>+'Exhibit C'!A251</x:f>
        <x:v>Total State Jurisdiction</x:v>
      </x:c>
      <x:c r="B251" s="122">
        <x:f>SUM(B248:B250)</x:f>
        <x:v>0</x:v>
      </x:c>
      <x:c r="C251" s="122">
        <x:f>SUM(C248:C250)</x:f>
        <x:v>-1519</x:v>
      </x:c>
      <x:c r="D251" s="160">
        <x:f>SUM(D248:D250)</x:f>
        <x:v>-1519</x:v>
      </x:c>
      <x:c r="E251" s="122">
        <x:f>SUM(E248:E250)</x:f>
        <x:v>0</x:v>
      </x:c>
      <x:c r="G251" s="83"/>
    </x:row>
    <x:row r="252" spans="1:7" s="86" customFormat="1" ht="13" x14ac:dyDescent="0.3">
      <x:c r="A252" s="83" t="str">
        <x:f>+'Exhibit C'!A252</x:f>
        <x:v>CIAC Fed Offset</x:v>
      </x:c>
      <x:c r="B252" s="113">
        <x:f>'Exhibit C'!M252</x:f>
        <x:v>0</x:v>
      </x:c>
      <x:c r="C252" s="101">
        <x:v>0</x:v>
      </x:c>
      <x:c r="D252" s="117">
        <x:f>-ROUND(D248*0.21,0)</x:f>
        <x:v>0</x:v>
      </x:c>
      <x:c r="E252" s="113">
        <x:f t="shared" ref="E252:E254" si="18">+B252-C252+D252</x:f>
        <x:v>0</x:v>
      </x:c>
      <x:c r="G252" s="83" t="s">
        <x:v>146</x:v>
      </x:c>
    </x:row>
    <x:row r="253" spans="1:7" s="86" customFormat="1" ht="13" x14ac:dyDescent="0.3">
      <x:c r="A253" s="83" t="str">
        <x:f>+'Exhibit C'!A253</x:f>
        <x:v>263A and Other Adjustments Fed Offset</x:v>
      </x:c>
      <x:c r="B253" s="113">
        <x:f>'Exhibit C'!M253</x:f>
        <x:v>0</x:v>
      </x:c>
      <x:c r="C253" s="101">
        <x:v>317</x:v>
      </x:c>
      <x:c r="D253" s="117">
        <x:f t="shared" ref="D253:D254" si="19">-ROUND(D249*0.21,0)</x:f>
        <x:v>317</x:v>
      </x:c>
      <x:c r="E253" s="113">
        <x:f t="shared" si="18"/>
        <x:v>0</x:v>
      </x:c>
      <x:c r="G253" s="83" t="s">
        <x:v>146</x:v>
      </x:c>
    </x:row>
    <x:row r="254" spans="1:7" s="86" customFormat="1" ht="13" x14ac:dyDescent="0.3">
      <x:c r="A254" s="83" t="str">
        <x:f>+'Exhibit C'!A254</x:f>
        <x:v>Book Gain/Loss Fed Offset</x:v>
      </x:c>
      <x:c r="B254" s="113">
        <x:f>'Exhibit C'!M254</x:f>
        <x:v>0</x:v>
      </x:c>
      <x:c r="C254" s="101">
        <x:v>2</x:v>
      </x:c>
      <x:c r="D254" s="117">
        <x:f t="shared" si="19"/>
        <x:v>2</x:v>
      </x:c>
      <x:c r="E254" s="113">
        <x:f t="shared" si="18"/>
        <x:v>0</x:v>
      </x:c>
      <x:c r="G254" s="83" t="s">
        <x:v>146</x:v>
      </x:c>
    </x:row>
    <x:row r="255" spans="1:7" s="86" customFormat="1" ht="13" x14ac:dyDescent="0.3">
      <x:c r="A255" s="83" t="str">
        <x:f>+'Exhibit C'!A255</x:f>
        <x:v>Total Federal Offset of State Jurisdiction</x:v>
      </x:c>
      <x:c r="B255" s="122">
        <x:f>SUM(B252:B254)</x:f>
        <x:v>0</x:v>
      </x:c>
      <x:c r="C255" s="122">
        <x:f>SUM(C252:C254)</x:f>
        <x:v>319</x:v>
      </x:c>
      <x:c r="D255" s="160">
        <x:f>SUM(D252:D254)</x:f>
        <x:v>319</x:v>
      </x:c>
      <x:c r="E255" s="122">
        <x:f>SUM(E252:E254)</x:f>
        <x:v>0</x:v>
      </x:c>
      <x:c r="G255" s="83"/>
    </x:row>
    <x:row r="256" spans="1:7" s="86" customFormat="1" ht="13" x14ac:dyDescent="0.3">
      <x:c r="A256" s="83"/>
      <x:c r="B256" s="122"/>
      <x:c r="C256" s="122"/>
      <x:c r="D256" s="160"/>
      <x:c r="E256" s="122"/>
      <x:c r="G256" s="83"/>
    </x:row>
    <x:row r="257" spans="1:7" s="86" customFormat="1" ht="13" x14ac:dyDescent="0.3">
      <x:c r="A257" s="86" t="s">
        <x:v>204</x:v>
      </x:c>
      <x:c r="B257" s="97">
        <x:f>+B247+B251+B255</x:f>
        <x:v>0</x:v>
      </x:c>
      <x:c r="C257" s="97">
        <x:f>+C247+C251+C255</x:f>
        <x:v>-1200</x:v>
      </x:c>
      <x:c r="D257" s="161">
        <x:f>+D247+D251+D255</x:f>
        <x:v>-1200</x:v>
      </x:c>
      <x:c r="E257" s="97">
        <x:f>+E247+E251+E255</x:f>
        <x:v>0</x:v>
      </x:c>
      <x:c r="G257" s="83"/>
    </x:row>
    <x:row r="258" spans="1:7" s="86" customFormat="1" ht="13" x14ac:dyDescent="0.3">
      <x:c r="B258" s="124"/>
      <x:c r="C258" s="124"/>
      <x:c r="D258" s="158"/>
      <x:c r="E258" s="124"/>
      <x:c r="G258" s="83"/>
    </x:row>
    <x:row r="259" spans="1:7" s="86" customFormat="1" ht="13" x14ac:dyDescent="0.3">
      <x:c r="A259" s="86" t="s">
        <x:v>205</x:v>
      </x:c>
      <x:c r="B259" s="124">
        <x:f>+B132+B225+B241+B257</x:f>
        <x:v>300407169</x:v>
      </x:c>
      <x:c r="C259" s="124">
        <x:f t="shared" ref="C259:E259" si="20">+C132+C225+C241+C257</x:f>
        <x:v>313266071</x:v>
      </x:c>
      <x:c r="D259" s="158">
        <x:f t="shared" si="20"/>
        <x:v>16458080</x:v>
      </x:c>
      <x:c r="E259" s="124">
        <x:f t="shared" si="20"/>
        <x:v>3599178</x:v>
      </x:c>
      <x:c r="G259" s="83"/>
    </x:row>
    <x:row r="260" spans="1:7" s="86" customFormat="1" ht="13" x14ac:dyDescent="0.3">
      <x:c r="B260" s="124"/>
      <x:c r="C260" s="124"/>
      <x:c r="D260" s="158"/>
      <x:c r="E260" s="124"/>
      <x:c r="G260" s="83"/>
    </x:row>
    <x:row r="261" spans="1:7" s="86" customFormat="1" ht="13" x14ac:dyDescent="0.3">
      <x:c r="A261" s="83" t="s">
        <x:v>206</x:v>
      </x:c>
      <x:c r="B261" s="124">
        <x:f>'Exhibit C'!M261</x:f>
        <x:v>-36711696</x:v>
      </x:c>
      <x:c r="C261" s="124">
        <x:v>-36298496</x:v>
      </x:c>
      <x:c r="D261" s="158"/>
      <x:c r="E261" s="124">
        <x:f>+B261-C261</x:f>
        <x:v>-413200</x:v>
      </x:c>
      <x:c r="G261" s="83"/>
    </x:row>
    <x:row r="262" spans="1:7" s="86" customFormat="1" ht="13" x14ac:dyDescent="0.3">
      <x:c r="A262" s="83" t="s">
        <x:v>207</x:v>
      </x:c>
      <x:c r="B262" s="113">
        <x:f>'Exhibit C'!M262</x:f>
        <x:v>-36711696</x:v>
      </x:c>
      <x:c r="C262" s="99">
        <x:f>+ROUND(C261,0)</x:f>
        <x:v>-36298496</x:v>
      </x:c>
      <x:c r="D262" s="162"/>
      <x:c r="E262" s="99">
        <x:f>+B262-C262</x:f>
        <x:v>-413200</x:v>
      </x:c>
      <x:c r="G262" s="83" t="s">
        <x:v>208</x:v>
      </x:c>
    </x:row>
    <x:row r="263" spans="1:7" s="86" customFormat="1" ht="13" x14ac:dyDescent="0.3">
      <x:c r="A263" s="83" t="s">
        <x:v>209</x:v>
      </x:c>
      <x:c r="B263" s="113">
        <x:f>'Exhibit C'!M263</x:f>
        <x:v>0</x:v>
      </x:c>
      <x:c r="C263" s="99">
        <x:v>0</x:v>
      </x:c>
      <x:c r="D263" s="162"/>
      <x:c r="E263" s="99">
        <x:f>+B263-C263</x:f>
        <x:v>0</x:v>
      </x:c>
      <x:c r="G263" s="83" t="s">
        <x:v>210</x:v>
      </x:c>
    </x:row>
    <x:row r="264" spans="1:7" s="86" customFormat="1" ht="13" x14ac:dyDescent="0.3">
      <x:c r="B264" s="124"/>
      <x:c r="C264" s="124"/>
      <x:c r="D264" s="158"/>
      <x:c r="E264" s="124"/>
      <x:c r="G264" s="83"/>
    </x:row>
    <x:row r="265" spans="1:7" ht="13.5" thickBot="1" x14ac:dyDescent="0.35">
      <x:c r="A265" s="86" t="s">
        <x:v>211</x:v>
      </x:c>
      <x:c r="B265" s="103">
        <x:f>+B259+B261</x:f>
        <x:v>263695473</x:v>
      </x:c>
      <x:c r="C265" s="103">
        <x:f t="shared" ref="C265:E265" si="21">+C259+C261</x:f>
        <x:v>276967575</x:v>
      </x:c>
      <x:c r="D265" s="163">
        <x:f t="shared" si="21"/>
        <x:v>16458080</x:v>
      </x:c>
      <x:c r="E265" s="103">
        <x:f t="shared" si="21"/>
        <x:v>3185978</x:v>
      </x:c>
    </x:row>
    <x:row r="266" spans="1:7" ht="13" thickTop="1" x14ac:dyDescent="0.25">
      <x:c r="D266" s="164"/>
    </x:row>
    <x:row r="267" spans="1:7" ht="13" x14ac:dyDescent="0.3">
      <x:c r="A267" s="95" t="s">
        <x:v>212</x:v>
      </x:c>
      <x:c r="D267" s="164"/>
    </x:row>
    <x:row r="268" spans="1:7" x14ac:dyDescent="0.25">
      <x:c r="A268" s="88" t="s">
        <x:v>213</x:v>
      </x:c>
      <x:c r="B268" s="113">
        <x:f>+B132+B241+B262</x:f>
        <x:v>262377070</x:v>
      </x:c>
      <x:c r="C268" s="113">
        <x:f>+C132+C241+C262</x:f>
        <x:v>275874584</x:v>
      </x:c>
      <x:c r="D268" s="117">
        <x:f>+D132+D241+D262</x:f>
        <x:v>16388632</x:v>
      </x:c>
      <x:c r="E268" s="113">
        <x:f>+E132+E241+E262</x:f>
        <x:v>2891118</x:v>
      </x:c>
    </x:row>
    <x:row r="269" spans="1:7" x14ac:dyDescent="0.25">
      <x:c r="A269" s="88" t="s">
        <x:v>214</x:v>
      </x:c>
      <x:c r="B269" s="113">
        <x:f>+B225+B263+B257</x:f>
        <x:v>1318403</x:v>
      </x:c>
      <x:c r="C269" s="113">
        <x:f t="shared" ref="C269:E269" si="22">+C225+C263+C257</x:f>
        <x:v>1092991</x:v>
      </x:c>
      <x:c r="D269" s="117">
        <x:f t="shared" si="22"/>
        <x:v>69448</x:v>
      </x:c>
      <x:c r="E269" s="113">
        <x:f t="shared" si="22"/>
        <x:v>294860</x:v>
      </x:c>
    </x:row>
    <x:row r="270" spans="1:7" ht="13.5" thickBot="1" x14ac:dyDescent="0.35">
      <x:c r="A270" s="86" t="s">
        <x:v>215</x:v>
      </x:c>
      <x:c r="B270" s="125">
        <x:f>SUM(B268:B269)</x:f>
        <x:v>263695473</x:v>
      </x:c>
      <x:c r="C270" s="125">
        <x:f t="shared" ref="C270:E270" si="23">SUM(C268:C269)</x:f>
        <x:v>276967575</x:v>
      </x:c>
      <x:c r="D270" s="118">
        <x:f t="shared" si="23"/>
        <x:v>16458080</x:v>
      </x:c>
      <x:c r="E270" s="125">
        <x:f t="shared" si="23"/>
        <x:v>3185978</x:v>
      </x:c>
    </x:row>
    <x:row r="271" spans="1:7" ht="13" thickTop="1" x14ac:dyDescent="0.25">
      <x:c r="D271" s="164"/>
    </x:row>
    <x:row r="272" spans="1:7" ht="25" x14ac:dyDescent="0.25">
      <x:c r="A272" s="88" t="s">
        <x:v>380</x:v>
      </x:c>
      <x:c r="D272" s="164"/>
    </x:row>
    <x:row r="273" spans="1:9" x14ac:dyDescent="0.25">
      <x:c r="A273" s="83" t="str">
        <x:f>'Exhibit C'!A273</x:f>
        <x:v xml:space="preserve">  Transmission Formula Rate Rider FED</x:v>
      </x:c>
      <x:c r="B273" s="113">
        <x:f>'Exhibit C'!M273</x:f>
        <x:v>0</x:v>
      </x:c>
      <x:c r="C273" s="113">
        <x:v>0</x:v>
      </x:c>
      <x:c r="D273" s="117"/>
      <x:c r="E273" s="113">
        <x:f t="shared" ref="E273:E276" si="24">+B273-C273+D273</x:f>
        <x:v>0</x:v>
      </x:c>
      <x:c r="G273" s="83" t="s">
        <x:v>218</x:v>
      </x:c>
    </x:row>
    <x:row r="274" spans="1:9" x14ac:dyDescent="0.25">
      <x:c r="A274" s="83" t="str">
        <x:f>'Exhibit C'!A274</x:f>
        <x:v xml:space="preserve">  Vacation Pay FED</x:v>
      </x:c>
      <x:c r="B274" s="113">
        <x:f>'Exhibit C'!M274</x:f>
        <x:v>0</x:v>
      </x:c>
      <x:c r="C274" s="113">
        <x:v>0</x:v>
      </x:c>
      <x:c r="D274" s="117"/>
      <x:c r="E274" s="113">
        <x:f t="shared" si="24"/>
        <x:v>0</x:v>
      </x:c>
      <x:c r="G274" s="83" t="s">
        <x:v>220</x:v>
      </x:c>
    </x:row>
    <x:row r="275" spans="1:9" x14ac:dyDescent="0.25">
      <x:c r="A275" s="83" t="str">
        <x:f>'Exhibit C'!A275</x:f>
        <x:v xml:space="preserve">  Deferred Compensation FED</x:v>
      </x:c>
      <x:c r="B275" s="113">
        <x:f>'Exhibit C'!M275</x:f>
        <x:v>0</x:v>
      </x:c>
      <x:c r="C275" s="113">
        <x:v>0</x:v>
      </x:c>
      <x:c r="D275" s="117"/>
      <x:c r="E275" s="113">
        <x:f t="shared" si="24"/>
        <x:v>0</x:v>
      </x:c>
      <x:c r="G275" s="83" t="s">
        <x:v>220</x:v>
      </x:c>
    </x:row>
    <x:row r="276" spans="1:9" x14ac:dyDescent="0.25">
      <x:c r="A276" s="83" t="str">
        <x:f>'Exhibit C'!A276</x:f>
        <x:v xml:space="preserve">  Service Company Labor Related Charges FED</x:v>
      </x:c>
      <x:c r="B276" s="113">
        <x:f>'Exhibit C'!M276</x:f>
        <x:v>0</x:v>
      </x:c>
      <x:c r="C276" s="113">
        <x:v>0</x:v>
      </x:c>
      <x:c r="D276" s="117"/>
      <x:c r="E276" s="113">
        <x:f t="shared" si="24"/>
        <x:v>0</x:v>
      </x:c>
      <x:c r="G276" s="83" t="s">
        <x:v>220</x:v>
      </x:c>
    </x:row>
    <x:row r="277" spans="1:9" ht="13" x14ac:dyDescent="0.3">
      <x:c r="A277" s="83" t="str">
        <x:f>'Exhibit C'!A277</x:f>
        <x:v>Total Federal Jurisdiction</x:v>
      </x:c>
      <x:c r="B277" s="122">
        <x:f>SUM(B273:B276)</x:f>
        <x:v>0</x:v>
      </x:c>
      <x:c r="C277" s="122">
        <x:f t="shared" ref="C277:E277" si="25">SUM(C273:C276)</x:f>
        <x:v>0</x:v>
      </x:c>
      <x:c r="D277" s="160">
        <x:f t="shared" si="25"/>
        <x:v>0</x:v>
      </x:c>
      <x:c r="E277" s="122">
        <x:f t="shared" si="25"/>
        <x:v>0</x:v>
      </x:c>
      <x:c r="F277" s="86"/>
      <x:c r="H277" s="86"/>
      <x:c r="I277" s="86"/>
    </x:row>
    <x:row r="278" spans="1:9" x14ac:dyDescent="0.25">
      <x:c r="A278" s="83" t="str">
        <x:f>'Exhibit C'!A278</x:f>
        <x:v xml:space="preserve">  Transmission Formula Rate Rider State</x:v>
      </x:c>
      <x:c r="B278" s="113">
        <x:f>'Exhibit C'!M278</x:f>
        <x:v>0</x:v>
      </x:c>
      <x:c r="C278" s="113">
        <x:f>+'Exhibit C-2'!H278</x:f>
        <x:v>-118040</x:v>
      </x:c>
      <x:c r="D278" s="117">
        <x:f>+C278</x:f>
        <x:v>-118040</x:v>
      </x:c>
      <x:c r="E278" s="113">
        <x:f t="shared" ref="E278:E281" si="26">+B278-C278+D278</x:f>
        <x:v>0</x:v>
      </x:c>
      <x:c r="G278" s="83" t="s">
        <x:v>218</x:v>
      </x:c>
    </x:row>
    <x:row r="279" spans="1:9" x14ac:dyDescent="0.25">
      <x:c r="A279" s="83" t="str">
        <x:f>'Exhibit C'!A279</x:f>
        <x:v xml:space="preserve">  Vacation Pay State</x:v>
      </x:c>
      <x:c r="B279" s="113">
        <x:f>'Exhibit C'!M279</x:f>
        <x:v>0</x:v>
      </x:c>
      <x:c r="C279" s="113">
        <x:f>+'Exhibit C-2'!H279</x:f>
        <x:v>-3973</x:v>
      </x:c>
      <x:c r="D279" s="117">
        <x:f t="shared" ref="D279:D286" si="27">+C279</x:f>
        <x:v>-3973</x:v>
      </x:c>
      <x:c r="E279" s="113">
        <x:f t="shared" si="26"/>
        <x:v>0</x:v>
      </x:c>
      <x:c r="G279" s="83" t="s">
        <x:v>220</x:v>
      </x:c>
    </x:row>
    <x:row r="280" spans="1:9" x14ac:dyDescent="0.25">
      <x:c r="A280" s="83" t="str">
        <x:f>'Exhibit C'!A280</x:f>
        <x:v xml:space="preserve">  Deferred Compensation State</x:v>
      </x:c>
      <x:c r="B280" s="113">
        <x:f>'Exhibit C'!M280</x:f>
        <x:v>0</x:v>
      </x:c>
      <x:c r="C280" s="113">
        <x:f>+'Exhibit C-2'!H280</x:f>
        <x:v>-74</x:v>
      </x:c>
      <x:c r="D280" s="117">
        <x:f t="shared" si="27"/>
        <x:v>-74</x:v>
      </x:c>
      <x:c r="E280" s="113">
        <x:f t="shared" si="26"/>
        <x:v>0</x:v>
      </x:c>
      <x:c r="G280" s="83" t="s">
        <x:v>220</x:v>
      </x:c>
    </x:row>
    <x:row r="281" spans="1:9" x14ac:dyDescent="0.25">
      <x:c r="A281" s="83" t="str">
        <x:f>'Exhibit C'!A281</x:f>
        <x:v xml:space="preserve">  Service Company Labor Related Charges State</x:v>
      </x:c>
      <x:c r="B281" s="113">
        <x:f>'Exhibit C'!M281</x:f>
        <x:v>0</x:v>
      </x:c>
      <x:c r="C281" s="113">
        <x:f>+'Exhibit C-2'!H281</x:f>
        <x:v>-19400</x:v>
      </x:c>
      <x:c r="D281" s="117">
        <x:f t="shared" si="27"/>
        <x:v>-19400</x:v>
      </x:c>
      <x:c r="E281" s="113">
        <x:f t="shared" si="26"/>
        <x:v>0</x:v>
      </x:c>
      <x:c r="G281" s="83" t="s">
        <x:v>220</x:v>
      </x:c>
    </x:row>
    <x:row r="282" spans="1:9" ht="13" x14ac:dyDescent="0.3">
      <x:c r="A282" s="83" t="str">
        <x:f>'Exhibit C'!A282</x:f>
        <x:v>Total State Jurisdiction</x:v>
      </x:c>
      <x:c r="B282" s="122">
        <x:f>SUM(B278:B281)</x:f>
        <x:v>0</x:v>
      </x:c>
      <x:c r="C282" s="122">
        <x:f t="shared" ref="C282:E282" si="28">SUM(C278:C281)</x:f>
        <x:v>-141487</x:v>
      </x:c>
      <x:c r="D282" s="160">
        <x:f t="shared" si="28"/>
        <x:v>-141487</x:v>
      </x:c>
      <x:c r="E282" s="122">
        <x:f t="shared" si="28"/>
        <x:v>0</x:v>
      </x:c>
      <x:c r="F282" s="86"/>
      <x:c r="H282" s="86"/>
      <x:c r="I282" s="86"/>
    </x:row>
    <x:row r="283" spans="1:9" x14ac:dyDescent="0.25">
      <x:c r="A283" s="83" t="str">
        <x:f>'Exhibit C'!A283</x:f>
        <x:v xml:space="preserve">  Transmission Formula Rate Rider Fed Offset</x:v>
      </x:c>
      <x:c r="B283" s="113">
        <x:f>'Exhibit C'!M283</x:f>
        <x:v>0</x:v>
      </x:c>
      <x:c r="C283" s="113">
        <x:f>+'Exhibit C-2'!H283</x:f>
        <x:v>24788</x:v>
      </x:c>
      <x:c r="D283" s="117">
        <x:f t="shared" si="27"/>
        <x:v>24788</x:v>
      </x:c>
      <x:c r="E283" s="113">
        <x:f t="shared" ref="E283:E286" si="29">+B283-C283+D283</x:f>
        <x:v>0</x:v>
      </x:c>
      <x:c r="G283" s="83" t="s">
        <x:v>218</x:v>
      </x:c>
    </x:row>
    <x:row r="284" spans="1:9" x14ac:dyDescent="0.25">
      <x:c r="A284" s="83" t="str">
        <x:f>'Exhibit C'!A284</x:f>
        <x:v xml:space="preserve">  Vacation Pay Fed Offset</x:v>
      </x:c>
      <x:c r="B284" s="113">
        <x:f>'Exhibit C'!M284</x:f>
        <x:v>0</x:v>
      </x:c>
      <x:c r="C284" s="113">
        <x:f>+'Exhibit C-2'!H284</x:f>
        <x:v>834</x:v>
      </x:c>
      <x:c r="D284" s="117">
        <x:f t="shared" si="27"/>
        <x:v>834</x:v>
      </x:c>
      <x:c r="E284" s="113">
        <x:f t="shared" si="29"/>
        <x:v>0</x:v>
      </x:c>
      <x:c r="G284" s="83" t="s">
        <x:v>220</x:v>
      </x:c>
    </x:row>
    <x:row r="285" spans="1:9" x14ac:dyDescent="0.25">
      <x:c r="A285" s="83" t="str">
        <x:f>'Exhibit C'!A285</x:f>
        <x:v xml:space="preserve">  Deferred Compensation Fed Offset</x:v>
      </x:c>
      <x:c r="B285" s="113">
        <x:f>'Exhibit C'!M285</x:f>
        <x:v>0</x:v>
      </x:c>
      <x:c r="C285" s="113">
        <x:f>+'Exhibit C-2'!H285</x:f>
        <x:v>16</x:v>
      </x:c>
      <x:c r="D285" s="117">
        <x:f t="shared" si="27"/>
        <x:v>16</x:v>
      </x:c>
      <x:c r="E285" s="113">
        <x:f t="shared" si="29"/>
        <x:v>0</x:v>
      </x:c>
      <x:c r="G285" s="83" t="s">
        <x:v>220</x:v>
      </x:c>
    </x:row>
    <x:row r="286" spans="1:9" x14ac:dyDescent="0.25">
      <x:c r="A286" s="83" t="str">
        <x:f>'Exhibit C'!A286</x:f>
        <x:v xml:space="preserve">  Service Company Labor Related Charges Fed Offset</x:v>
      </x:c>
      <x:c r="B286" s="113">
        <x:f>'Exhibit C'!M286</x:f>
        <x:v>0</x:v>
      </x:c>
      <x:c r="C286" s="113">
        <x:f>+'Exhibit C-2'!H286</x:f>
        <x:v>4074</x:v>
      </x:c>
      <x:c r="D286" s="117">
        <x:f t="shared" si="27"/>
        <x:v>4074</x:v>
      </x:c>
      <x:c r="E286" s="113">
        <x:f t="shared" si="29"/>
        <x:v>0</x:v>
      </x:c>
      <x:c r="G286" s="83" t="s">
        <x:v>220</x:v>
      </x:c>
    </x:row>
    <x:row r="287" spans="1:9" ht="13" x14ac:dyDescent="0.3">
      <x:c r="A287" s="83" t="str">
        <x:f>'Exhibit C'!A287</x:f>
        <x:v>Total Federal Offset of State Jurisdiction</x:v>
      </x:c>
      <x:c r="B287" s="122">
        <x:f>SUM(B283:B286)</x:f>
        <x:v>0</x:v>
      </x:c>
      <x:c r="C287" s="122">
        <x:f t="shared" ref="C287:E287" si="30">SUM(C283:C286)</x:f>
        <x:v>29712</x:v>
      </x:c>
      <x:c r="D287" s="160">
        <x:f t="shared" si="30"/>
        <x:v>29712</x:v>
      </x:c>
      <x:c r="E287" s="122">
        <x:f t="shared" si="30"/>
        <x:v>0</x:v>
      </x:c>
      <x:c r="F287" s="86"/>
      <x:c r="H287" s="86"/>
      <x:c r="I287" s="86"/>
    </x:row>
    <x:row r="288" spans="1:9" ht="13" x14ac:dyDescent="0.3">
      <x:c r="A288" s="86" t="s">
        <x:v>231</x:v>
      </x:c>
      <x:c r="B288" s="97">
        <x:f>+B277+B282+B287</x:f>
        <x:v>0</x:v>
      </x:c>
      <x:c r="C288" s="97">
        <x:f t="shared" ref="C288:E288" si="31">+C277+C282+C287</x:f>
        <x:v>-111775</x:v>
      </x:c>
      <x:c r="D288" s="161">
        <x:f t="shared" si="31"/>
        <x:v>-111775</x:v>
      </x:c>
      <x:c r="E288" s="97">
        <x:f t="shared" si="31"/>
        <x:v>0</x:v>
      </x:c>
    </x:row>
    <x:row r="289" spans="1:7" x14ac:dyDescent="0.25">
      <x:c r="B289" s="113"/>
      <x:c r="C289" s="126"/>
      <x:c r="D289" s="165"/>
      <x:c r="E289" s="113"/>
    </x:row>
    <x:row r="290" spans="1:7" ht="25" x14ac:dyDescent="0.25">
      <x:c r="A290" s="88" t="s">
        <x:v>232</x:v>
      </x:c>
      <x:c r="B290" s="113"/>
      <x:c r="C290" s="126"/>
      <x:c r="D290" s="165"/>
      <x:c r="E290" s="113"/>
    </x:row>
    <x:row r="291" spans="1:7" x14ac:dyDescent="0.25">
      <x:c r="A291" s="83" t="str">
        <x:f>'Exhibit C'!A291</x:f>
        <x:v xml:space="preserve">  Reacquired Debt FED</x:v>
      </x:c>
      <x:c r="B291" s="113">
        <x:f>'Exhibit C'!M291</x:f>
        <x:v>0</x:v>
      </x:c>
      <x:c r="C291" s="113">
        <x:f>+'Exhibit C-2'!H291</x:f>
        <x:v>0</x:v>
      </x:c>
      <x:c r="D291" s="117"/>
      <x:c r="E291" s="113">
        <x:f t="shared" ref="E291:E293" si="32">+B291-C291+D291</x:f>
        <x:v>0</x:v>
      </x:c>
      <x:c r="G291" s="83" t="s">
        <x:v>234</x:v>
      </x:c>
    </x:row>
    <x:row r="292" spans="1:7" x14ac:dyDescent="0.25">
      <x:c r="A292" s="83" t="str">
        <x:f>'Exhibit C'!A292</x:f>
        <x:v xml:space="preserve">  Clearing Accounts FED</x:v>
      </x:c>
      <x:c r="B292" s="113">
        <x:f>'Exhibit C'!M292</x:f>
        <x:v>0</x:v>
      </x:c>
      <x:c r="C292" s="113">
        <x:f>+'Exhibit C-2'!H292</x:f>
        <x:v>0</x:v>
      </x:c>
      <x:c r="D292" s="117"/>
      <x:c r="E292" s="113">
        <x:f t="shared" si="32"/>
        <x:v>0</x:v>
      </x:c>
      <x:c r="G292" s="83" t="s">
        <x:v>234</x:v>
      </x:c>
    </x:row>
    <x:row r="293" spans="1:7" x14ac:dyDescent="0.25">
      <x:c r="A293" s="83" t="str">
        <x:f>'Exhibit C'!A293</x:f>
        <x:v xml:space="preserve">  Prepaids FED</x:v>
      </x:c>
      <x:c r="B293" s="113">
        <x:f>'Exhibit C'!M293</x:f>
        <x:v>0</x:v>
      </x:c>
      <x:c r="C293" s="113">
        <x:f>+'Exhibit C-2'!H293</x:f>
        <x:v>0</x:v>
      </x:c>
      <x:c r="D293" s="117"/>
      <x:c r="E293" s="113">
        <x:f t="shared" si="32"/>
        <x:v>0</x:v>
      </x:c>
      <x:c r="G293" s="83" t="s">
        <x:v>234</x:v>
      </x:c>
    </x:row>
    <x:row r="294" spans="1:7" x14ac:dyDescent="0.25">
      <x:c r="A294" s="83" t="str">
        <x:f>'Exhibit C'!A294</x:f>
        <x:v>Total Federal Jurisdiction</x:v>
      </x:c>
      <x:c r="B294" s="122">
        <x:f>SUM(B291:B293)</x:f>
        <x:v>0</x:v>
      </x:c>
      <x:c r="C294" s="122">
        <x:f t="shared" ref="C294:E294" si="33">SUM(C291:C293)</x:f>
        <x:v>0</x:v>
      </x:c>
      <x:c r="D294" s="160">
        <x:f t="shared" si="33"/>
        <x:v>0</x:v>
      </x:c>
      <x:c r="E294" s="122">
        <x:f t="shared" si="33"/>
        <x:v>0</x:v>
      </x:c>
    </x:row>
    <x:row r="295" spans="1:7" x14ac:dyDescent="0.25">
      <x:c r="A295" s="83" t="str">
        <x:f>'Exhibit C'!A295</x:f>
        <x:v xml:space="preserve">  Reacquired Debt State</x:v>
      </x:c>
      <x:c r="B295" s="113">
        <x:f>'Exhibit C'!M295</x:f>
        <x:v>0</x:v>
      </x:c>
      <x:c r="C295" s="113">
        <x:f>+'Exhibit C-2'!H295</x:f>
        <x:v>14318</x:v>
      </x:c>
      <x:c r="D295" s="117">
        <x:f>+C295</x:f>
        <x:v>14318</x:v>
      </x:c>
      <x:c r="E295" s="113">
        <x:f t="shared" ref="E295:E297" si="34">+B295-C295+D295</x:f>
        <x:v>0</x:v>
      </x:c>
      <x:c r="G295" s="83" t="s">
        <x:v>234</x:v>
      </x:c>
    </x:row>
    <x:row r="296" spans="1:7" x14ac:dyDescent="0.25">
      <x:c r="A296" s="83" t="str">
        <x:f>'Exhibit C'!A296</x:f>
        <x:v xml:space="preserve">  Clearing Accounts State</x:v>
      </x:c>
      <x:c r="B296" s="113">
        <x:f>'Exhibit C'!M296</x:f>
        <x:v>0</x:v>
      </x:c>
      <x:c r="C296" s="113">
        <x:f>+'Exhibit C-2'!H296</x:f>
        <x:v>2086</x:v>
      </x:c>
      <x:c r="D296" s="117">
        <x:f t="shared" ref="D296:D301" si="35">+C296</x:f>
        <x:v>2086</x:v>
      </x:c>
      <x:c r="E296" s="113">
        <x:f t="shared" si="34"/>
        <x:v>0</x:v>
      </x:c>
      <x:c r="G296" s="83" t="s">
        <x:v>234</x:v>
      </x:c>
    </x:row>
    <x:row r="297" spans="1:7" x14ac:dyDescent="0.25">
      <x:c r="A297" s="83" t="str">
        <x:f>'Exhibit C'!A297</x:f>
        <x:v xml:space="preserve">  Prepaids State</x:v>
      </x:c>
      <x:c r="B297" s="113">
        <x:f>'Exhibit C'!M297</x:f>
        <x:v>0</x:v>
      </x:c>
      <x:c r="C297" s="113">
        <x:f>+'Exhibit C-2'!H297</x:f>
        <x:v>1159</x:v>
      </x:c>
      <x:c r="D297" s="117">
        <x:f t="shared" si="35"/>
        <x:v>1159</x:v>
      </x:c>
      <x:c r="E297" s="113">
        <x:f t="shared" si="34"/>
        <x:v>0</x:v>
      </x:c>
      <x:c r="G297" s="83" t="s">
        <x:v>234</x:v>
      </x:c>
    </x:row>
    <x:row r="298" spans="1:7" x14ac:dyDescent="0.25">
      <x:c r="A298" s="83" t="str">
        <x:f>'Exhibit C'!A298</x:f>
        <x:v>Total State Jurisdiction</x:v>
      </x:c>
      <x:c r="B298" s="122">
        <x:f>SUM(B295:B297)</x:f>
        <x:v>0</x:v>
      </x:c>
      <x:c r="C298" s="122">
        <x:f t="shared" ref="C298:E298" si="36">SUM(C295:C297)</x:f>
        <x:v>17563</x:v>
      </x:c>
      <x:c r="D298" s="160">
        <x:f t="shared" si="36"/>
        <x:v>17563</x:v>
      </x:c>
      <x:c r="E298" s="122">
        <x:f t="shared" si="36"/>
        <x:v>0</x:v>
      </x:c>
    </x:row>
    <x:row r="299" spans="1:7" x14ac:dyDescent="0.25">
      <x:c r="A299" s="83" t="str">
        <x:f>'Exhibit C'!A299</x:f>
        <x:v xml:space="preserve">  Reacquired Debt Fed Offset</x:v>
      </x:c>
      <x:c r="B299" s="113">
        <x:f>'Exhibit C'!M299</x:f>
        <x:v>0</x:v>
      </x:c>
      <x:c r="C299" s="113">
        <x:f>+'Exhibit C-2'!H299</x:f>
        <x:v>-3006</x:v>
      </x:c>
      <x:c r="D299" s="117">
        <x:f t="shared" si="35"/>
        <x:v>-3006</x:v>
      </x:c>
      <x:c r="E299" s="113">
        <x:f t="shared" ref="E299:E301" si="37">+B299-C299+D299</x:f>
        <x:v>0</x:v>
      </x:c>
      <x:c r="G299" s="83" t="s">
        <x:v>234</x:v>
      </x:c>
    </x:row>
    <x:row r="300" spans="1:7" x14ac:dyDescent="0.25">
      <x:c r="A300" s="83" t="str">
        <x:f>'Exhibit C'!A300</x:f>
        <x:v xml:space="preserve">  Clearing Accounts Fed Offset</x:v>
      </x:c>
      <x:c r="B300" s="113">
        <x:f>'Exhibit C'!M300</x:f>
        <x:v>0</x:v>
      </x:c>
      <x:c r="C300" s="113">
        <x:f>+'Exhibit C-2'!H300</x:f>
        <x:v>-439</x:v>
      </x:c>
      <x:c r="D300" s="117">
        <x:f t="shared" si="35"/>
        <x:v>-439</x:v>
      </x:c>
      <x:c r="E300" s="113">
        <x:f t="shared" si="37"/>
        <x:v>0</x:v>
      </x:c>
      <x:c r="G300" s="83" t="s">
        <x:v>234</x:v>
      </x:c>
    </x:row>
    <x:row r="301" spans="1:7" x14ac:dyDescent="0.25">
      <x:c r="A301" s="83" t="str">
        <x:f>'Exhibit C'!A301</x:f>
        <x:v xml:space="preserve">  Prepaids Fed Offset</x:v>
      </x:c>
      <x:c r="B301" s="113">
        <x:f>'Exhibit C'!M301</x:f>
        <x:v>0</x:v>
      </x:c>
      <x:c r="C301" s="113">
        <x:f>+'Exhibit C-2'!H301</x:f>
        <x:v>-243</x:v>
      </x:c>
      <x:c r="D301" s="117">
        <x:f t="shared" si="35"/>
        <x:v>-243</x:v>
      </x:c>
      <x:c r="E301" s="113">
        <x:f t="shared" si="37"/>
        <x:v>0</x:v>
      </x:c>
      <x:c r="G301" s="83" t="s">
        <x:v>234</x:v>
      </x:c>
    </x:row>
    <x:row r="302" spans="1:7" x14ac:dyDescent="0.25">
      <x:c r="A302" s="83" t="str">
        <x:f>'Exhibit C'!A302</x:f>
        <x:v>Total Federal Offset of State Jurisdiction</x:v>
      </x:c>
      <x:c r="B302" s="122">
        <x:f>SUM(B299:B301)</x:f>
        <x:v>0</x:v>
      </x:c>
      <x:c r="C302" s="122">
        <x:f t="shared" ref="C302:E302" si="38">SUM(C299:C301)</x:f>
        <x:v>-3688</x:v>
      </x:c>
      <x:c r="D302" s="160">
        <x:f t="shared" si="38"/>
        <x:v>-3688</x:v>
      </x:c>
      <x:c r="E302" s="122">
        <x:f t="shared" si="38"/>
        <x:v>0</x:v>
      </x:c>
    </x:row>
    <x:row r="303" spans="1:7" ht="13" x14ac:dyDescent="0.3">
      <x:c r="A303" s="86" t="s">
        <x:v>243</x:v>
      </x:c>
      <x:c r="B303" s="97">
        <x:f>+B294+B298+B302</x:f>
        <x:v>0</x:v>
      </x:c>
      <x:c r="C303" s="97">
        <x:f t="shared" ref="C303:E303" si="39">+C294+C298+C302</x:f>
        <x:v>13875</x:v>
      </x:c>
      <x:c r="D303" s="161">
        <x:f t="shared" si="39"/>
        <x:v>13875</x:v>
      </x:c>
      <x:c r="E303" s="97">
        <x:f t="shared" si="39"/>
        <x:v>0</x:v>
      </x:c>
    </x:row>
    <x:row r="304" spans="1:7" x14ac:dyDescent="0.25">
      <x:c r="B304" s="113"/>
      <x:c r="C304" s="126"/>
      <x:c r="D304" s="165"/>
      <x:c r="E304" s="113"/>
    </x:row>
    <x:row r="305" spans="1:5" ht="13.5" thickBot="1" x14ac:dyDescent="0.35">
      <x:c r="A305" s="86" t="s">
        <x:v>244</x:v>
      </x:c>
      <x:c r="B305" s="103">
        <x:f>+B288+B303</x:f>
        <x:v>0</x:v>
      </x:c>
      <x:c r="C305" s="103">
        <x:f>+C288+C303</x:f>
        <x:v>-97900</x:v>
      </x:c>
      <x:c r="D305" s="163">
        <x:f>+D288+D303</x:f>
        <x:v>-97900</x:v>
      </x:c>
      <x:c r="E305" s="103">
        <x:f>+E288+E303</x:f>
        <x:v>0</x:v>
      </x:c>
    </x:row>
    <x:row r="306" spans="1:5" ht="13" thickTop="1" x14ac:dyDescent="0.25">
      <x:c r="D306" s="164"/>
    </x:row>
    <x:row r="307" spans="1:5" ht="13.5" thickBot="1" x14ac:dyDescent="0.35">
      <x:c r="A307" s="86" t="s">
        <x:v>245</x:v>
      </x:c>
      <x:c r="B307" s="103">
        <x:f>+B265+B305</x:f>
        <x:v>263695473</x:v>
      </x:c>
      <x:c r="C307" s="103">
        <x:f>+C265+C305</x:f>
        <x:v>276869675</x:v>
      </x:c>
      <x:c r="D307" s="163">
        <x:f>+D265+D305</x:f>
        <x:v>16360180</x:v>
      </x:c>
      <x:c r="E307" s="103">
        <x:f>+E265+E305</x:f>
        <x:v>3185978</x:v>
      </x:c>
    </x:row>
    <x:row r="308" spans="1:5" ht="13" thickTop="1" x14ac:dyDescent="0.25">
      <x:c r="D308" s="164"/>
    </x:row>
    <x:row r="309" spans="1:5" ht="13" x14ac:dyDescent="0.3">
      <x:c r="A309" s="86" t="s">
        <x:v>246</x:v>
      </x:c>
      <x:c r="D309" s="164"/>
    </x:row>
    <x:row r="310" spans="1:5" ht="14.5" x14ac:dyDescent="0.35">
      <x:c r="A310" s="96" t="s">
        <x:v>247</x:v>
      </x:c>
      <x:c r="B310" s="110">
        <x:f>SUMIF($G:$G,"Transmission Protected Plant",B:B)</x:f>
        <x:v>297206049</x:v>
      </x:c>
      <x:c r="C310" s="110">
        <x:f>SUMIF($G:$G,"Transmission Protected Plant",C:C)</x:f>
        <x:v>296709726</x:v>
      </x:c>
      <x:c r="D310" s="166">
        <x:f>SUMIF($G:$G,"Transmission Protected Plant",D:D)</x:f>
        <x:v>0</x:v>
      </x:c>
      <x:c r="E310" s="110">
        <x:f>SUMIF($G:$G,"Transmission Protected Plant",E:E)</x:f>
        <x:v>496323</x:v>
      </x:c>
    </x:row>
    <x:row r="311" spans="1:5" ht="14.5" x14ac:dyDescent="0.35">
      <x:c r="A311" s="96" t="s">
        <x:v>248</x:v>
      </x:c>
      <x:c r="B311" s="110">
        <x:f>SUMIF($G:$G,"Transmission Protected NOL",B:B)</x:f>
        <x:v>-36711696</x:v>
      </x:c>
      <x:c r="C311" s="110">
        <x:f>SUMIF($G:$G,"Transmission Protected NOL",C:C)</x:f>
        <x:v>-36298496</x:v>
      </x:c>
      <x:c r="D311" s="166">
        <x:f>SUMIF($G:$G,"Transmission Protected NOL",D:D)</x:f>
        <x:v>0</x:v>
      </x:c>
      <x:c r="E311" s="110">
        <x:f>SUMIF($G:$G,"Transmission Protected NOL",E:E)</x:f>
        <x:v>-413200</x:v>
      </x:c>
    </x:row>
    <x:row r="312" spans="1:5" ht="14.5" x14ac:dyDescent="0.35">
      <x:c r="A312" s="96" t="s">
        <x:v>249</x:v>
      </x:c>
      <x:c r="B312" s="110">
        <x:f>SUMIF($G:$G,"Transmission Unprotected Plant",B:B)</x:f>
        <x:v>1882717</x:v>
      </x:c>
      <x:c r="C312" s="110">
        <x:f>SUMIF($G:$G,"Transmission Unprotected Plant",C:C)</x:f>
        <x:v>15463354</x:v>
      </x:c>
      <x:c r="D312" s="166">
        <x:f>SUMIF($G:$G,"Transmission Unprotected Plant",D:D)</x:f>
        <x:v>16388632</x:v>
      </x:c>
      <x:c r="E312" s="110">
        <x:f>SUMIF($G:$G,"Transmission Unprotected Plant",E:E)</x:f>
        <x:v>2807995</x:v>
      </x:c>
    </x:row>
    <x:row r="313" spans="1:5" ht="14.5" x14ac:dyDescent="0.35">
      <x:c r="A313" s="96" t="s">
        <x:v>250</x:v>
      </x:c>
      <x:c r="B313" s="123">
        <x:f t="shared" ref="B313:D313" si="40">SUM(B310:B312)</x:f>
        <x:v>262377070</x:v>
      </x:c>
      <x:c r="C313" s="123">
        <x:f t="shared" si="40"/>
        <x:v>275874584</x:v>
      </x:c>
      <x:c r="D313" s="167">
        <x:f t="shared" si="40"/>
        <x:v>16388632</x:v>
      </x:c>
      <x:c r="E313" s="123">
        <x:f>SUM(E310:E312)</x:f>
        <x:v>2891118</x:v>
      </x:c>
    </x:row>
    <x:row r="314" spans="1:5" ht="14.5" x14ac:dyDescent="0.35">
      <x:c r="A314" s="96" t="s">
        <x:v>39</x:v>
      </x:c>
      <x:c r="B314" s="127">
        <x:f>SUMIF($G:$G,"Transmission Unprotected Non-Plant Assets",B:B)</x:f>
        <x:v>0</x:v>
      </x:c>
      <x:c r="C314" s="127">
        <x:f>SUMIF($G:$G,"Transmission Unprotected Non-Plant Assets",C:C)</x:f>
        <x:v>0</x:v>
      </x:c>
      <x:c r="D314" s="168">
        <x:f>SUMIF($G:$G,"Transmission Unprotected Non-Plant Assets",D:D)</x:f>
        <x:v>0</x:v>
      </x:c>
      <x:c r="E314" s="127">
        <x:f>SUMIF($G:$G,"Transmission Unprotected Non-Plant Assets",E:E)</x:f>
        <x:v>0</x:v>
      </x:c>
    </x:row>
    <x:row r="315" spans="1:5" ht="14.5" x14ac:dyDescent="0.35">
      <x:c r="A315" s="96" t="s">
        <x:v>41</x:v>
      </x:c>
      <x:c r="B315" s="127">
        <x:f>SUMIF($G:$G,"Transmission Unprotected Non-Plant Liabilities",B:B)</x:f>
        <x:v>0</x:v>
      </x:c>
      <x:c r="C315" s="127">
        <x:f>SUMIF($G:$G,"Transmission Unprotected Non-Plant Liabilities",C:C)</x:f>
        <x:v>-93252</x:v>
      </x:c>
      <x:c r="D315" s="168">
        <x:f>SUMIF($G:$G,"Transmission Unprotected Non-Plant Liabilities",D:D)</x:f>
        <x:v>-93252</x:v>
      </x:c>
      <x:c r="E315" s="127">
        <x:f>SUMIF($G:$G,"Transmission Unprotected Non-Plant Liabilities",E:E)</x:f>
        <x:v>0</x:v>
      </x:c>
    </x:row>
    <x:row r="316" spans="1:5" ht="14.5" x14ac:dyDescent="0.35">
      <x:c r="A316" s="96" t="s">
        <x:v>251</x:v>
      </x:c>
      <x:c r="B316" s="122">
        <x:f>SUM(B313:B315)</x:f>
        <x:v>262377070</x:v>
      </x:c>
      <x:c r="C316" s="122">
        <x:f>SUM(C313:C315)</x:f>
        <x:v>275781332</x:v>
      </x:c>
      <x:c r="D316" s="160">
        <x:f>SUM(D313:D315)</x:f>
        <x:v>16295380</x:v>
      </x:c>
      <x:c r="E316" s="122">
        <x:f>SUM(E313:E315)</x:f>
        <x:v>2891118</x:v>
      </x:c>
    </x:row>
    <x:row r="317" spans="1:5" x14ac:dyDescent="0.25">
      <x:c r="D317" s="117"/>
    </x:row>
    <x:row r="318" spans="1:5" ht="13" x14ac:dyDescent="0.3">
      <x:c r="A318" s="86" t="s">
        <x:v>252</x:v>
      </x:c>
      <x:c r="D318" s="117"/>
    </x:row>
    <x:row r="319" spans="1:5" ht="14.5" x14ac:dyDescent="0.35">
      <x:c r="A319" s="96" t="s">
        <x:v>247</x:v>
      </x:c>
      <x:c r="B319" s="113">
        <x:f>SUMIF($G:$G,"General Protected Plant",B:B)</x:f>
        <x:v>1410414</x:v>
      </x:c>
      <x:c r="C319" s="113">
        <x:f>SUMIF($G:$G,"General Protected Plant",C:C)</x:f>
        <x:v>1095695</x:v>
      </x:c>
      <x:c r="D319" s="117">
        <x:f>SUMIF($G:$G,"General Protected Plant",D:D)</x:f>
        <x:v>0</x:v>
      </x:c>
      <x:c r="E319" s="113">
        <x:f>SUMIF($G:$G,"General Protected Plant",E:E)</x:f>
        <x:v>314719</x:v>
      </x:c>
    </x:row>
    <x:row r="320" spans="1:5" ht="14.5" x14ac:dyDescent="0.35">
      <x:c r="A320" s="96" t="s">
        <x:v>248</x:v>
      </x:c>
      <x:c r="B320" s="101">
        <x:f>SUMIF($G:$G,"General Protected NOL",B:B)</x:f>
        <x:v>0</x:v>
      </x:c>
      <x:c r="C320" s="101">
        <x:f>SUMIF($G:$G,"General Protected NOL",C:C)</x:f>
        <x:v>0</x:v>
      </x:c>
      <x:c r="D320" s="117">
        <x:f>SUMIF($G:$G,"General Protected NOL",D:D)</x:f>
        <x:v>0</x:v>
      </x:c>
      <x:c r="E320" s="101">
        <x:f>SUMIF($G:$G,"General Protected NOL",E:E)</x:f>
        <x:v>0</x:v>
      </x:c>
    </x:row>
    <x:row r="321" spans="1:5" ht="14.5" x14ac:dyDescent="0.35">
      <x:c r="A321" s="96" t="s">
        <x:v>249</x:v>
      </x:c>
      <x:c r="B321" s="113">
        <x:f>SUMIF($G:$G,"General Unprotected Plant",B:B)</x:f>
        <x:v>-92011</x:v>
      </x:c>
      <x:c r="C321" s="113">
        <x:f>SUMIF($G:$G,"General Unprotected Plant",C:C)</x:f>
        <x:v>-2704</x:v>
      </x:c>
      <x:c r="D321" s="117">
        <x:f>SUMIF($G:$G,"General Unprotected Plant",D:D)</x:f>
        <x:v>69448</x:v>
      </x:c>
      <x:c r="E321" s="113">
        <x:f>SUMIF($G:$G,"General Unprotected Plant",E:E)</x:f>
        <x:v>-19859</x:v>
      </x:c>
    </x:row>
    <x:row r="322" spans="1:5" ht="14.5" x14ac:dyDescent="0.35">
      <x:c r="A322" s="96" t="s">
        <x:v>250</x:v>
      </x:c>
      <x:c r="B322" s="123">
        <x:f t="shared" ref="B322:D322" si="41">SUM(B319:B321)</x:f>
        <x:v>1318403</x:v>
      </x:c>
      <x:c r="C322" s="123">
        <x:f t="shared" si="41"/>
        <x:v>1092991</x:v>
      </x:c>
      <x:c r="D322" s="167">
        <x:f t="shared" si="41"/>
        <x:v>69448</x:v>
      </x:c>
      <x:c r="E322" s="123">
        <x:f>SUM(E319:E321)</x:f>
        <x:v>294860</x:v>
      </x:c>
    </x:row>
    <x:row r="323" spans="1:5" ht="14.5" x14ac:dyDescent="0.35">
      <x:c r="A323" s="96" t="s">
        <x:v>39</x:v>
      </x:c>
      <x:c r="B323" s="127">
        <x:f>SUMIF($G:$G,"General Unprotected Non-Plant Assets",B:B)</x:f>
        <x:v>0</x:v>
      </x:c>
      <x:c r="C323" s="127">
        <x:f>SUMIF($G:$G,"General Unprotected Non-Plant Assets",C:C)</x:f>
        <x:v>13875</x:v>
      </x:c>
      <x:c r="D323" s="168">
        <x:f>SUMIF($G:$G,"General Unprotected Non-Plant Assets",D:D)</x:f>
        <x:v>13875</x:v>
      </x:c>
      <x:c r="E323" s="127">
        <x:f>SUMIF($G:$G,"General Unprotected Non-Plant Assets",E:E)</x:f>
        <x:v>0</x:v>
      </x:c>
    </x:row>
    <x:row r="324" spans="1:5" ht="14.5" x14ac:dyDescent="0.35">
      <x:c r="A324" s="96" t="s">
        <x:v>41</x:v>
      </x:c>
      <x:c r="B324" s="127">
        <x:f>SUMIF($G:$G,"General Unprotected Non-Plant Liabilities",B:B)</x:f>
        <x:v>0</x:v>
      </x:c>
      <x:c r="C324" s="127">
        <x:f>SUMIF($G:$G,"General Unprotected Non-Plant Liabilities",C:C)</x:f>
        <x:v>-18523</x:v>
      </x:c>
      <x:c r="D324" s="168">
        <x:f>SUMIF($G:$G,"General Unprotected Non-Plant Liabilities",D:D)</x:f>
        <x:v>-18523</x:v>
      </x:c>
      <x:c r="E324" s="127">
        <x:f>SUMIF($G:$G,"General Unprotected Non-Plant Liabilities",E:E)</x:f>
        <x:v>0</x:v>
      </x:c>
    </x:row>
    <x:row r="325" spans="1:5" ht="14.5" x14ac:dyDescent="0.35">
      <x:c r="A325" s="96" t="s">
        <x:v>253</x:v>
      </x:c>
      <x:c r="B325" s="122">
        <x:f>SUM(B322:B324)</x:f>
        <x:v>1318403</x:v>
      </x:c>
      <x:c r="C325" s="122">
        <x:f>SUM(C322:C324)</x:f>
        <x:v>1088343</x:v>
      </x:c>
      <x:c r="D325" s="160">
        <x:f>SUM(D322:D324)</x:f>
        <x:v>64800</x:v>
      </x:c>
      <x:c r="E325" s="122">
        <x:f>SUM(E322:E324)</x:f>
        <x:v>294860</x:v>
      </x:c>
    </x:row>
    <x:row r="326" spans="1:5" x14ac:dyDescent="0.25">
      <x:c r="D326" s="117"/>
    </x:row>
    <x:row r="327" spans="1:5" ht="13" thickBot="1" x14ac:dyDescent="0.3">
      <x:c r="A327" s="83" t="s">
        <x:v>254</x:v>
      </x:c>
      <x:c r="B327" s="125">
        <x:f t="shared" ref="B327:D327" si="42">+B316+B325</x:f>
        <x:v>263695473</x:v>
      </x:c>
      <x:c r="C327" s="125">
        <x:f t="shared" si="42"/>
        <x:v>276869675</x:v>
      </x:c>
      <x:c r="D327" s="118">
        <x:f t="shared" si="42"/>
        <x:v>16360180</x:v>
      </x:c>
      <x:c r="E327" s="125">
        <x:f>+E316+E325</x:f>
        <x:v>3185978</x:v>
      </x:c>
    </x:row>
    <x:row r="328" spans="1:5" ht="13" thickTop="1" x14ac:dyDescent="0.25">
      <x:c r="B328" s="114">
        <x:f t="shared" ref="B328:D328" si="43">+B307-B327</x:f>
        <x:v>0</x:v>
      </x:c>
      <x:c r="C328" s="114">
        <x:f t="shared" si="43"/>
        <x:v>0</x:v>
      </x:c>
      <x:c r="D328" s="168">
        <x:f t="shared" si="43"/>
        <x:v>0</x:v>
      </x:c>
      <x:c r="E328" s="114">
        <x:f>+E307-E327</x:f>
        <x:v>0</x:v>
      </x:c>
    </x:row>
    <x:row r="329" spans="1:5" ht="13" x14ac:dyDescent="0.3">
      <x:c r="A329" s="95" t="s">
        <x:v>255</x:v>
      </x:c>
      <x:c r="D329" s="164"/>
    </x:row>
    <x:row r="330" spans="1:5" ht="14.5" x14ac:dyDescent="0.35">
      <x:c r="A330" s="96" t="s">
        <x:v>247</x:v>
      </x:c>
      <x:c r="B330" s="113">
        <x:f t="shared" ref="B330:E332" si="44">+B310+B319</x:f>
        <x:v>298616463</x:v>
      </x:c>
      <x:c r="C330" s="113">
        <x:f t="shared" si="44"/>
        <x:v>297805421</x:v>
      </x:c>
      <x:c r="D330" s="117">
        <x:f t="shared" si="44"/>
        <x:v>0</x:v>
      </x:c>
      <x:c r="E330" s="113">
        <x:f t="shared" si="44"/>
        <x:v>811042</x:v>
      </x:c>
    </x:row>
    <x:row r="331" spans="1:5" ht="14.5" x14ac:dyDescent="0.35">
      <x:c r="A331" s="96" t="s">
        <x:v>248</x:v>
      </x:c>
      <x:c r="B331" s="113">
        <x:f t="shared" si="44"/>
        <x:v>-36711696</x:v>
      </x:c>
      <x:c r="C331" s="113">
        <x:f t="shared" si="44"/>
        <x:v>-36298496</x:v>
      </x:c>
      <x:c r="D331" s="117">
        <x:f t="shared" si="44"/>
        <x:v>0</x:v>
      </x:c>
      <x:c r="E331" s="113">
        <x:f t="shared" si="44"/>
        <x:v>-413200</x:v>
      </x:c>
    </x:row>
    <x:row r="332" spans="1:5" ht="14.5" x14ac:dyDescent="0.35">
      <x:c r="A332" s="96" t="s">
        <x:v>249</x:v>
      </x:c>
      <x:c r="B332" s="113">
        <x:f t="shared" si="44"/>
        <x:v>1790706</x:v>
      </x:c>
      <x:c r="C332" s="113">
        <x:f t="shared" si="44"/>
        <x:v>15460650</x:v>
      </x:c>
      <x:c r="D332" s="117">
        <x:f t="shared" si="44"/>
        <x:v>16458080</x:v>
      </x:c>
      <x:c r="E332" s="113">
        <x:f t="shared" si="44"/>
        <x:v>2788136</x:v>
      </x:c>
    </x:row>
    <x:row r="333" spans="1:5" ht="14.5" x14ac:dyDescent="0.35">
      <x:c r="A333" s="96" t="s">
        <x:v>250</x:v>
      </x:c>
      <x:c r="B333" s="111">
        <x:f>SUM(B330:B332)</x:f>
        <x:v>263695473</x:v>
      </x:c>
      <x:c r="C333" s="111">
        <x:f>SUM(C330:C332)</x:f>
        <x:v>276967575</x:v>
      </x:c>
      <x:c r="D333" s="169">
        <x:f>SUM(D330:D332)</x:f>
        <x:v>16458080</x:v>
      </x:c>
      <x:c r="E333" s="111">
        <x:f>SUM(E330:E332)</x:f>
        <x:v>3185978</x:v>
      </x:c>
    </x:row>
    <x:row r="334" spans="1:5" ht="14.5" x14ac:dyDescent="0.35">
      <x:c r="A334" s="96" t="s">
        <x:v>39</x:v>
      </x:c>
      <x:c r="B334" s="113">
        <x:f>+B314+B323</x:f>
        <x:v>0</x:v>
      </x:c>
      <x:c r="C334" s="113">
        <x:f>+C314+C323</x:f>
        <x:v>13875</x:v>
      </x:c>
      <x:c r="D334" s="117">
        <x:f>+D314+D323</x:f>
        <x:v>13875</x:v>
      </x:c>
      <x:c r="E334" s="113">
        <x:f>+E314+E323</x:f>
        <x:v>0</x:v>
      </x:c>
    </x:row>
    <x:row r="335" spans="1:5" ht="14.5" x14ac:dyDescent="0.35">
      <x:c r="A335" s="96" t="s">
        <x:v>41</x:v>
      </x:c>
      <x:c r="B335" s="113">
        <x:f>+B315+B324</x:f>
        <x:v>0</x:v>
      </x:c>
      <x:c r="C335" s="113">
        <x:f t="shared" ref="C335:E335" si="45">+C315+C324</x:f>
        <x:v>-111775</x:v>
      </x:c>
      <x:c r="D335" s="113">
        <x:f t="shared" si="45"/>
        <x:v>-111775</x:v>
      </x:c>
      <x:c r="E335" s="113">
        <x:f t="shared" si="45"/>
        <x:v>0</x:v>
      </x:c>
    </x:row>
    <x:row r="336" spans="1:5" ht="15" thickBot="1" x14ac:dyDescent="0.4">
      <x:c r="A336" s="96" t="s">
        <x:v>254</x:v>
      </x:c>
      <x:c r="B336" s="115">
        <x:f>SUM(B333:B335)</x:f>
        <x:v>263695473</x:v>
      </x:c>
      <x:c r="C336" s="115">
        <x:f t="shared" ref="C336:E336" si="46">SUM(C333:C335)</x:f>
        <x:v>276869675</x:v>
      </x:c>
      <x:c r="D336" s="115">
        <x:f t="shared" si="46"/>
        <x:v>16360180</x:v>
      </x:c>
      <x:c r="E336" s="115">
        <x:f t="shared" si="46"/>
        <x:v>3185978</x:v>
      </x:c>
    </x:row>
    <x:row r="337" spans="3:3" ht="13" thickTop="1" x14ac:dyDescent="0.25"/>
    <x:row r="338" spans="3:3" x14ac:dyDescent="0.25">
      <x:c r="C338" s="113"/>
    </x:row>
  </x:sheetData>
  <x:mergeCells count="3">
    <x:mergeCell ref="A3:G3"/>
    <x:mergeCell ref="A4:G4"/>
    <x:mergeCell ref="A5:G5"/>
  </x:mergeCells>
  <x:printOptions horizontalCentered="1"/>
  <x:pageMargins left="0.7" right="0.7" top="0.75" bottom="0.75" header="0.3" footer="0.3"/>
  <x:pageSetup scale="70" orientation="landscape" r:id="rId1"/>
  <x:headerFooter>
    <x:oddFooter>&amp;L&amp;"Calibri"&amp;11&amp;K000000&amp;"Calibri"&amp;11&amp;K000000&amp;"Calibri"&amp;11&amp;K000000&amp;Z&amp;F</x:oddFooter>
  </x:headerFooter>
  <x:legacyDrawing r:id="rId2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28ACC8C-8EA7-4306-8A16-8101FD3111C7}" mc:Ignorable="x14ac xr xr2 xr3">
  <x:sheetPr>
    <x:tabColor theme="8" tint="0.59999389629810485"/>
  </x:sheetPr>
  <x:dimension ref="A1:F101"/>
  <x:sheetViews>
    <x:sheetView workbookViewId="0"/>
  </x:sheetViews>
  <x:sheetFormatPr defaultColWidth="8.81640625" defaultRowHeight="12.5" x14ac:dyDescent="0.25"/>
  <x:cols>
    <x:col min="1" max="1" width="20.7265625" style="128" customWidth="1"/>
    <x:col min="2" max="2" width="24.453125" style="128" customWidth="1"/>
    <x:col min="3" max="3" width="22.81640625" style="129" bestFit="1" customWidth="1"/>
    <x:col min="4" max="6" width="21.7265625" style="128" customWidth="1"/>
    <x:col min="7" max="7" width="14.54296875" style="128" bestFit="1" customWidth="1"/>
    <x:col min="8" max="8" width="9.453125" style="128" customWidth="1"/>
    <x:col min="9" max="9" width="10.7265625" style="128" bestFit="1" customWidth="1"/>
    <x:col min="10" max="16384" width="8.81640625" style="128"/>
  </x:cols>
  <x:sheetData>
    <x:row r="1" spans="1:6" ht="14.5" x14ac:dyDescent="0.35">
      <x:c r="F1" s="130"/>
    </x:row>
    <x:row r="2" spans="1:6" ht="14.5" x14ac:dyDescent="0.35">
      <x:c r="F2" s="130"/>
    </x:row>
    <x:row r="3" spans="1:6" ht="15" customHeight="1" x14ac:dyDescent="0.3">
      <x:c r="A3" s="178" t="s">
        <x:v>0</x:v>
      </x:c>
      <x:c r="B3" s="178"/>
      <x:c r="C3" s="178"/>
      <x:c r="D3" s="178"/>
      <x:c r="E3" s="178"/>
      <x:c r="F3" s="178"/>
    </x:row>
    <x:row r="4" spans="1:6" ht="15" customHeight="1" x14ac:dyDescent="0.25">
      <x:c r="A4" s="179" t="s">
        <x:v>478</x:v>
      </x:c>
      <x:c r="B4" s="179"/>
      <x:c r="C4" s="179"/>
      <x:c r="D4" s="179"/>
      <x:c r="E4" s="179"/>
      <x:c r="F4" s="179"/>
    </x:row>
    <x:row r="5" spans="1:6" x14ac:dyDescent="0.25">
      <x:c r="A5" s="179" t="s">
        <x:v>14</x:v>
      </x:c>
      <x:c r="B5" s="179"/>
      <x:c r="C5" s="179"/>
      <x:c r="D5" s="179"/>
      <x:c r="E5" s="179"/>
      <x:c r="F5" s="179"/>
    </x:row>
    <x:row r="6" spans="1:6" ht="14.5" x14ac:dyDescent="0.35">
      <x:c r="D6" s="132"/>
      <x:c r="F6" s="130"/>
    </x:row>
    <x:row r="7" spans="1:6" ht="14.5" x14ac:dyDescent="0.35">
      <x:c r="A7" s="131" t="s">
        <x:v>381</x:v>
      </x:c>
      <x:c r="B7" s="131" t="s">
        <x:v>382</x:v>
      </x:c>
      <x:c r="C7" s="131"/>
      <x:c r="D7" s="133" t="s">
        <x:v>383</x:v>
      </x:c>
      <x:c r="E7" s="133" t="s">
        <x:v>383</x:v>
      </x:c>
      <x:c r="F7" s="133" t="s">
        <x:v>383</x:v>
      </x:c>
    </x:row>
    <x:row r="8" spans="1:6" ht="14.5" x14ac:dyDescent="0.35">
      <x:c r="A8" s="131" t="s">
        <x:v>384</x:v>
      </x:c>
      <x:c r="B8" s="131" t="s">
        <x:v>385</x:v>
      </x:c>
      <x:c r="C8" s="131" t="s">
        <x:v>386</x:v>
      </x:c>
      <x:c r="D8" s="133" t="s">
        <x:v>387</x:v>
      </x:c>
      <x:c r="E8" s="133" t="s">
        <x:v>387</x:v>
      </x:c>
      <x:c r="F8" s="133" t="s">
        <x:v>387</x:v>
      </x:c>
    </x:row>
    <x:row r="9" spans="1:6" ht="13" x14ac:dyDescent="0.3">
      <x:c r="A9" s="131"/>
      <x:c r="B9" s="131"/>
      <x:c r="C9" s="131"/>
      <x:c r="D9" s="134" t="s">
        <x:v>388</x:v>
      </x:c>
      <x:c r="E9" s="134" t="s">
        <x:v>388</x:v>
      </x:c>
      <x:c r="F9" s="131" t="s">
        <x:v>215</x:v>
      </x:c>
    </x:row>
    <x:row r="10" spans="1:6" ht="13" x14ac:dyDescent="0.3">
      <x:c r="A10" s="131"/>
      <x:c r="B10" s="131"/>
      <x:c r="C10" s="131"/>
      <x:c r="D10" s="131" t="s">
        <x:v>389</x:v>
      </x:c>
      <x:c r="E10" s="131" t="s">
        <x:v>390</x:v>
      </x:c>
    </x:row>
    <x:row r="11" spans="1:6" ht="14.5" x14ac:dyDescent="0.35">
      <x:c r="A11" s="129">
        <x:v>2022</x:v>
      </x:c>
      <x:c r="B11" s="129" t="s">
        <x:v>391</x:v>
      </x:c>
      <x:c r="C11" s="129">
        <x:v>2009</x:v>
      </x:c>
      <x:c r="D11" s="135">
        <x:v>1045</x:v>
      </x:c>
      <x:c r="E11" s="135">
        <x:v>-7696</x:v>
      </x:c>
      <x:c r="F11" s="135">
        <x:f>+D11+E11</x:f>
        <x:v>-6651</x:v>
      </x:c>
    </x:row>
    <x:row r="12" spans="1:6" ht="14.5" x14ac:dyDescent="0.35">
      <x:c r="A12" s="129">
        <x:v>2022</x:v>
      </x:c>
      <x:c r="B12" s="129" t="s">
        <x:v>391</x:v>
      </x:c>
      <x:c r="C12" s="129" t="s">
        <x:v>392</x:v>
      </x:c>
      <x:c r="D12" s="135">
        <x:v>0</x:v>
      </x:c>
      <x:c r="E12" s="135">
        <x:v>0</x:v>
      </x:c>
      <x:c r="F12" s="135">
        <x:f t="shared" ref="F12:F75" si="0">+D12+E12</x:f>
        <x:v>0</x:v>
      </x:c>
    </x:row>
    <x:row r="13" spans="1:6" ht="14.5" x14ac:dyDescent="0.35">
      <x:c r="A13" s="129">
        <x:v>2022</x:v>
      </x:c>
      <x:c r="B13" s="129" t="s">
        <x:v>391</x:v>
      </x:c>
      <x:c r="C13" s="129">
        <x:v>2010</x:v>
      </x:c>
      <x:c r="D13" s="135">
        <x:v>8212</x:v>
      </x:c>
      <x:c r="E13" s="135">
        <x:v>7222</x:v>
      </x:c>
      <x:c r="F13" s="135">
        <x:f t="shared" si="0"/>
        <x:v>15434</x:v>
      </x:c>
    </x:row>
    <x:row r="14" spans="1:6" ht="14.5" x14ac:dyDescent="0.35">
      <x:c r="A14" s="129">
        <x:v>2022</x:v>
      </x:c>
      <x:c r="B14" s="129" t="s">
        <x:v>391</x:v>
      </x:c>
      <x:c r="C14" s="129" t="s">
        <x:v>393</x:v>
      </x:c>
      <x:c r="D14" s="135">
        <x:v>2237</x:v>
      </x:c>
      <x:c r="E14" s="135">
        <x:v>0</x:v>
      </x:c>
      <x:c r="F14" s="135">
        <x:f t="shared" si="0"/>
        <x:v>2237</x:v>
      </x:c>
    </x:row>
    <x:row r="15" spans="1:6" ht="14.5" x14ac:dyDescent="0.35">
      <x:c r="A15" s="129">
        <x:v>2022</x:v>
      </x:c>
      <x:c r="B15" s="129" t="s">
        <x:v>391</x:v>
      </x:c>
      <x:c r="C15" s="129" t="s">
        <x:v>394</x:v>
      </x:c>
      <x:c r="D15" s="135">
        <x:v>62463</x:v>
      </x:c>
      <x:c r="E15" s="135">
        <x:v>0</x:v>
      </x:c>
      <x:c r="F15" s="135">
        <x:f t="shared" si="0"/>
        <x:v>62463</x:v>
      </x:c>
    </x:row>
    <x:row r="16" spans="1:6" ht="14.5" x14ac:dyDescent="0.35">
      <x:c r="A16" s="129">
        <x:v>2022</x:v>
      </x:c>
      <x:c r="B16" s="129" t="s">
        <x:v>391</x:v>
      </x:c>
      <x:c r="C16" s="129">
        <x:v>2011</x:v>
      </x:c>
      <x:c r="D16" s="135">
        <x:v>3388</x:v>
      </x:c>
      <x:c r="E16" s="135">
        <x:v>12964</x:v>
      </x:c>
      <x:c r="F16" s="135">
        <x:f t="shared" si="0"/>
        <x:v>16352</x:v>
      </x:c>
    </x:row>
    <x:row r="17" spans="1:6" ht="14.5" x14ac:dyDescent="0.35">
      <x:c r="A17" s="129">
        <x:v>2022</x:v>
      </x:c>
      <x:c r="B17" s="129" t="s">
        <x:v>391</x:v>
      </x:c>
      <x:c r="C17" s="129" t="s">
        <x:v>395</x:v>
      </x:c>
      <x:c r="D17" s="135">
        <x:v>11761</x:v>
      </x:c>
      <x:c r="E17" s="135">
        <x:v>162</x:v>
      </x:c>
      <x:c r="F17" s="135">
        <x:f t="shared" si="0"/>
        <x:v>11923</x:v>
      </x:c>
    </x:row>
    <x:row r="18" spans="1:6" ht="14.5" x14ac:dyDescent="0.35">
      <x:c r="A18" s="129">
        <x:v>2022</x:v>
      </x:c>
      <x:c r="B18" s="129" t="s">
        <x:v>391</x:v>
      </x:c>
      <x:c r="C18" s="129" t="s">
        <x:v>396</x:v>
      </x:c>
      <x:c r="D18" s="135">
        <x:v>9930</x:v>
      </x:c>
      <x:c r="E18" s="135">
        <x:v>279</x:v>
      </x:c>
      <x:c r="F18" s="135">
        <x:f t="shared" si="0"/>
        <x:v>10209</x:v>
      </x:c>
    </x:row>
    <x:row r="19" spans="1:6" ht="14.5" x14ac:dyDescent="0.35">
      <x:c r="A19" s="129">
        <x:v>2022</x:v>
      </x:c>
      <x:c r="B19" s="129" t="s">
        <x:v>391</x:v>
      </x:c>
      <x:c r="C19" s="129">
        <x:v>2012</x:v>
      </x:c>
      <x:c r="D19" s="135">
        <x:v>14562</x:v>
      </x:c>
      <x:c r="E19" s="135">
        <x:v>75443</x:v>
      </x:c>
      <x:c r="F19" s="135">
        <x:f t="shared" si="0"/>
        <x:v>90005</x:v>
      </x:c>
    </x:row>
    <x:row r="20" spans="1:6" ht="14.5" x14ac:dyDescent="0.35">
      <x:c r="A20" s="129">
        <x:v>2022</x:v>
      </x:c>
      <x:c r="B20" s="129" t="s">
        <x:v>391</x:v>
      </x:c>
      <x:c r="C20" s="129" t="s">
        <x:v>397</x:v>
      </x:c>
      <x:c r="D20" s="135">
        <x:v>14495</x:v>
      </x:c>
      <x:c r="E20" s="135">
        <x:v>0</x:v>
      </x:c>
      <x:c r="F20" s="135">
        <x:f t="shared" si="0"/>
        <x:v>14495</x:v>
      </x:c>
    </x:row>
    <x:row r="21" spans="1:6" ht="14.5" x14ac:dyDescent="0.35">
      <x:c r="A21" s="129">
        <x:v>2022</x:v>
      </x:c>
      <x:c r="B21" s="129" t="s">
        <x:v>391</x:v>
      </x:c>
      <x:c r="C21" s="129" t="s">
        <x:v>398</x:v>
      </x:c>
      <x:c r="D21" s="135">
        <x:v>79416</x:v>
      </x:c>
      <x:c r="E21" s="135">
        <x:v>-508</x:v>
      </x:c>
      <x:c r="F21" s="135">
        <x:f t="shared" si="0"/>
        <x:v>78908</x:v>
      </x:c>
    </x:row>
    <x:row r="22" spans="1:6" ht="14.5" x14ac:dyDescent="0.35">
      <x:c r="A22" s="129">
        <x:v>2022</x:v>
      </x:c>
      <x:c r="B22" s="129" t="s">
        <x:v>391</x:v>
      </x:c>
      <x:c r="C22" s="129" t="s">
        <x:v>399</x:v>
      </x:c>
      <x:c r="D22" s="135">
        <x:v>161</x:v>
      </x:c>
      <x:c r="E22" s="135">
        <x:v>419</x:v>
      </x:c>
      <x:c r="F22" s="135">
        <x:f t="shared" si="0"/>
        <x:v>580</x:v>
      </x:c>
    </x:row>
    <x:row r="23" spans="1:6" ht="14.5" x14ac:dyDescent="0.35">
      <x:c r="A23" s="129">
        <x:v>2022</x:v>
      </x:c>
      <x:c r="B23" s="129" t="s">
        <x:v>391</x:v>
      </x:c>
      <x:c r="C23" s="129" t="s">
        <x:v>400</x:v>
      </x:c>
      <x:c r="D23" s="135">
        <x:v>25545</x:v>
      </x:c>
      <x:c r="E23" s="135">
        <x:v>0</x:v>
      </x:c>
      <x:c r="F23" s="135">
        <x:f t="shared" si="0"/>
        <x:v>25545</x:v>
      </x:c>
    </x:row>
    <x:row r="24" spans="1:6" ht="14.5" x14ac:dyDescent="0.35">
      <x:c r="A24" s="129">
        <x:v>2022</x:v>
      </x:c>
      <x:c r="B24" s="129" t="s">
        <x:v>391</x:v>
      </x:c>
      <x:c r="C24" s="129" t="s">
        <x:v>401</x:v>
      </x:c>
      <x:c r="D24" s="135">
        <x:v>461</x:v>
      </x:c>
      <x:c r="E24" s="135">
        <x:v>3957</x:v>
      </x:c>
      <x:c r="F24" s="135">
        <x:f t="shared" si="0"/>
        <x:v>4418</x:v>
      </x:c>
    </x:row>
    <x:row r="25" spans="1:6" ht="14.5" x14ac:dyDescent="0.35">
      <x:c r="A25" s="129">
        <x:v>2022</x:v>
      </x:c>
      <x:c r="B25" s="129" t="s">
        <x:v>391</x:v>
      </x:c>
      <x:c r="C25" s="129" t="s">
        <x:v>402</x:v>
      </x:c>
      <x:c r="D25" s="135">
        <x:v>48395</x:v>
      </x:c>
      <x:c r="E25" s="135">
        <x:v>2</x:v>
      </x:c>
      <x:c r="F25" s="135">
        <x:f t="shared" si="0"/>
        <x:v>48397</x:v>
      </x:c>
    </x:row>
    <x:row r="26" spans="1:6" ht="14.5" x14ac:dyDescent="0.35">
      <x:c r="A26" s="129">
        <x:v>2022</x:v>
      </x:c>
      <x:c r="B26" s="129" t="s">
        <x:v>391</x:v>
      </x:c>
      <x:c r="C26" s="129" t="s">
        <x:v>403</x:v>
      </x:c>
      <x:c r="D26" s="135">
        <x:v>21</x:v>
      </x:c>
      <x:c r="E26" s="135">
        <x:v>171</x:v>
      </x:c>
      <x:c r="F26" s="135">
        <x:f t="shared" si="0"/>
        <x:v>192</x:v>
      </x:c>
    </x:row>
    <x:row r="27" spans="1:6" ht="14.5" x14ac:dyDescent="0.35">
      <x:c r="A27" s="129">
        <x:v>2022</x:v>
      </x:c>
      <x:c r="B27" s="129" t="s">
        <x:v>391</x:v>
      </x:c>
      <x:c r="C27" s="129" t="s">
        <x:v>404</x:v>
      </x:c>
      <x:c r="D27" s="135">
        <x:v>37166</x:v>
      </x:c>
      <x:c r="E27" s="135">
        <x:v>0</x:v>
      </x:c>
      <x:c r="F27" s="135">
        <x:f t="shared" si="0"/>
        <x:v>37166</x:v>
      </x:c>
    </x:row>
    <x:row r="28" spans="1:6" ht="14.5" x14ac:dyDescent="0.35">
      <x:c r="A28" s="129">
        <x:v>2022</x:v>
      </x:c>
      <x:c r="B28" s="129" t="s">
        <x:v>391</x:v>
      </x:c>
      <x:c r="C28" s="129" t="s">
        <x:v>405</x:v>
      </x:c>
      <x:c r="D28" s="135">
        <x:v>-573</x:v>
      </x:c>
      <x:c r="E28" s="135">
        <x:v>365</x:v>
      </x:c>
      <x:c r="F28" s="135">
        <x:f t="shared" si="0"/>
        <x:v>-208</x:v>
      </x:c>
    </x:row>
    <x:row r="29" spans="1:6" ht="14.5" x14ac:dyDescent="0.35">
      <x:c r="A29" s="129">
        <x:v>2022</x:v>
      </x:c>
      <x:c r="B29" s="129" t="s">
        <x:v>391</x:v>
      </x:c>
      <x:c r="C29" s="129" t="s">
        <x:v>406</x:v>
      </x:c>
      <x:c r="D29" s="135">
        <x:v>34113</x:v>
      </x:c>
      <x:c r="E29" s="135">
        <x:v>12</x:v>
      </x:c>
      <x:c r="F29" s="135">
        <x:f t="shared" si="0"/>
        <x:v>34125</x:v>
      </x:c>
    </x:row>
    <x:row r="30" spans="1:6" ht="14.5" x14ac:dyDescent="0.35">
      <x:c r="A30" s="129">
        <x:v>2022</x:v>
      </x:c>
      <x:c r="B30" s="129" t="s">
        <x:v>391</x:v>
      </x:c>
      <x:c r="C30" s="129">
        <x:v>2014</x:v>
      </x:c>
      <x:c r="D30" s="135">
        <x:v>1024</x:v>
      </x:c>
      <x:c r="E30" s="135">
        <x:v>19614</x:v>
      </x:c>
      <x:c r="F30" s="135">
        <x:f t="shared" si="0"/>
        <x:v>20638</x:v>
      </x:c>
    </x:row>
    <x:row r="31" spans="1:6" ht="14.5" x14ac:dyDescent="0.35">
      <x:c r="A31" s="129">
        <x:v>2022</x:v>
      </x:c>
      <x:c r="B31" s="129" t="s">
        <x:v>391</x:v>
      </x:c>
      <x:c r="C31" s="129" t="s">
        <x:v>407</x:v>
      </x:c>
      <x:c r="D31" s="135">
        <x:v>82601</x:v>
      </x:c>
      <x:c r="E31" s="135">
        <x:v>0</x:v>
      </x:c>
      <x:c r="F31" s="135">
        <x:f t="shared" si="0"/>
        <x:v>82601</x:v>
      </x:c>
    </x:row>
    <x:row r="32" spans="1:6" ht="14.5" x14ac:dyDescent="0.35">
      <x:c r="A32" s="129">
        <x:v>2022</x:v>
      </x:c>
      <x:c r="B32" s="129" t="s">
        <x:v>391</x:v>
      </x:c>
      <x:c r="C32" s="129" t="s">
        <x:v>408</x:v>
      </x:c>
      <x:c r="D32" s="135">
        <x:v>3</x:v>
      </x:c>
      <x:c r="E32" s="135">
        <x:v>1</x:v>
      </x:c>
      <x:c r="F32" s="135">
        <x:f t="shared" si="0"/>
        <x:v>4</x:v>
      </x:c>
    </x:row>
    <x:row r="33" spans="1:6" ht="14.5" x14ac:dyDescent="0.35">
      <x:c r="A33" s="129">
        <x:v>2022</x:v>
      </x:c>
      <x:c r="B33" s="129" t="s">
        <x:v>391</x:v>
      </x:c>
      <x:c r="C33" s="129">
        <x:v>2015</x:v>
      </x:c>
      <x:c r="D33" s="135">
        <x:v>1559</x:v>
      </x:c>
      <x:c r="E33" s="135">
        <x:v>3105</x:v>
      </x:c>
      <x:c r="F33" s="135">
        <x:f t="shared" si="0"/>
        <x:v>4664</x:v>
      </x:c>
    </x:row>
    <x:row r="34" spans="1:6" ht="14.5" x14ac:dyDescent="0.35">
      <x:c r="A34" s="129">
        <x:v>2022</x:v>
      </x:c>
      <x:c r="B34" s="129" t="s">
        <x:v>391</x:v>
      </x:c>
      <x:c r="C34" s="129" t="s">
        <x:v>409</x:v>
      </x:c>
      <x:c r="D34" s="135">
        <x:v>181811</x:v>
      </x:c>
      <x:c r="E34" s="135">
        <x:v>17</x:v>
      </x:c>
      <x:c r="F34" s="135">
        <x:f t="shared" si="0"/>
        <x:v>181828</x:v>
      </x:c>
    </x:row>
    <x:row r="35" spans="1:6" ht="14.5" x14ac:dyDescent="0.35">
      <x:c r="A35" s="129">
        <x:v>2022</x:v>
      </x:c>
      <x:c r="B35" s="129" t="s">
        <x:v>391</x:v>
      </x:c>
      <x:c r="C35" s="129" t="s">
        <x:v>410</x:v>
      </x:c>
      <x:c r="D35" s="135">
        <x:v>0</x:v>
      </x:c>
      <x:c r="E35" s="135">
        <x:v>935</x:v>
      </x:c>
      <x:c r="F35" s="135">
        <x:f t="shared" si="0"/>
        <x:v>935</x:v>
      </x:c>
    </x:row>
    <x:row r="36" spans="1:6" ht="14.5" x14ac:dyDescent="0.35">
      <x:c r="A36" s="129">
        <x:v>2022</x:v>
      </x:c>
      <x:c r="B36" s="129" t="s">
        <x:v>391</x:v>
      </x:c>
      <x:c r="C36" s="129" t="s">
        <x:v>411</x:v>
      </x:c>
      <x:c r="D36" s="135">
        <x:v>58</x:v>
      </x:c>
      <x:c r="E36" s="135">
        <x:v>0</x:v>
      </x:c>
      <x:c r="F36" s="135">
        <x:f t="shared" si="0"/>
        <x:v>58</x:v>
      </x:c>
    </x:row>
    <x:row r="37" spans="1:6" ht="14.5" x14ac:dyDescent="0.35">
      <x:c r="A37" s="129">
        <x:v>2022</x:v>
      </x:c>
      <x:c r="B37" s="129" t="s">
        <x:v>391</x:v>
      </x:c>
      <x:c r="C37" s="129">
        <x:v>2016</x:v>
      </x:c>
      <x:c r="D37" s="135">
        <x:v>10220</x:v>
      </x:c>
      <x:c r="E37" s="135">
        <x:v>11886</x:v>
      </x:c>
      <x:c r="F37" s="135">
        <x:f t="shared" si="0"/>
        <x:v>22106</x:v>
      </x:c>
    </x:row>
    <x:row r="38" spans="1:6" ht="14.5" x14ac:dyDescent="0.35">
      <x:c r="A38" s="129">
        <x:v>2022</x:v>
      </x:c>
      <x:c r="B38" s="129" t="s">
        <x:v>391</x:v>
      </x:c>
      <x:c r="C38" s="129" t="s">
        <x:v>412</x:v>
      </x:c>
      <x:c r="D38" s="135">
        <x:v>168365</x:v>
      </x:c>
      <x:c r="E38" s="135">
        <x:v>9178</x:v>
      </x:c>
      <x:c r="F38" s="135">
        <x:f t="shared" si="0"/>
        <x:v>177543</x:v>
      </x:c>
    </x:row>
    <x:row r="39" spans="1:6" ht="14.5" x14ac:dyDescent="0.35">
      <x:c r="A39" s="129">
        <x:v>2022</x:v>
      </x:c>
      <x:c r="B39" s="129" t="s">
        <x:v>391</x:v>
      </x:c>
      <x:c r="C39" s="129" t="s">
        <x:v>413</x:v>
      </x:c>
      <x:c r="D39" s="135">
        <x:v>0</x:v>
      </x:c>
      <x:c r="E39" s="135">
        <x:v>265</x:v>
      </x:c>
      <x:c r="F39" s="135">
        <x:f t="shared" si="0"/>
        <x:v>265</x:v>
      </x:c>
    </x:row>
    <x:row r="40" spans="1:6" ht="14.5" x14ac:dyDescent="0.35">
      <x:c r="A40" s="129">
        <x:v>2022</x:v>
      </x:c>
      <x:c r="B40" s="129" t="s">
        <x:v>391</x:v>
      </x:c>
      <x:c r="C40" s="129" t="s">
        <x:v>414</x:v>
      </x:c>
      <x:c r="D40" s="135">
        <x:v>1401</x:v>
      </x:c>
      <x:c r="E40" s="135">
        <x:v>0</x:v>
      </x:c>
      <x:c r="F40" s="135">
        <x:f t="shared" si="0"/>
        <x:v>1401</x:v>
      </x:c>
    </x:row>
    <x:row r="41" spans="1:6" ht="14.5" x14ac:dyDescent="0.35">
      <x:c r="A41" s="129">
        <x:v>2022</x:v>
      </x:c>
      <x:c r="B41" s="129" t="s">
        <x:v>391</x:v>
      </x:c>
      <x:c r="C41" s="129" t="s">
        <x:v>415</x:v>
      </x:c>
      <x:c r="D41" s="135">
        <x:v>122</x:v>
      </x:c>
      <x:c r="E41" s="135">
        <x:v>94</x:v>
      </x:c>
      <x:c r="F41" s="135">
        <x:f t="shared" si="0"/>
        <x:v>216</x:v>
      </x:c>
    </x:row>
    <x:row r="42" spans="1:6" ht="14.5" x14ac:dyDescent="0.35">
      <x:c r="A42" s="129">
        <x:v>2022</x:v>
      </x:c>
      <x:c r="B42" s="129" t="s">
        <x:v>391</x:v>
      </x:c>
      <x:c r="C42" s="129" t="s">
        <x:v>416</x:v>
      </x:c>
      <x:c r="D42" s="135">
        <x:v>34881</x:v>
      </x:c>
      <x:c r="E42" s="135">
        <x:v>2285</x:v>
      </x:c>
      <x:c r="F42" s="135">
        <x:f t="shared" si="0"/>
        <x:v>37166</x:v>
      </x:c>
    </x:row>
    <x:row r="43" spans="1:6" ht="14.5" x14ac:dyDescent="0.35">
      <x:c r="A43" s="129">
        <x:v>2022</x:v>
      </x:c>
      <x:c r="B43" s="129" t="s">
        <x:v>391</x:v>
      </x:c>
      <x:c r="C43" s="129" t="s">
        <x:v>417</x:v>
      </x:c>
      <x:c r="D43" s="135">
        <x:v>0</x:v>
      </x:c>
      <x:c r="E43" s="135">
        <x:v>0</x:v>
      </x:c>
      <x:c r="F43" s="135">
        <x:f t="shared" si="0"/>
        <x:v>0</x:v>
      </x:c>
    </x:row>
    <x:row r="44" spans="1:6" ht="14.5" x14ac:dyDescent="0.35">
      <x:c r="A44" s="129">
        <x:v>2022</x:v>
      </x:c>
      <x:c r="B44" s="129" t="s">
        <x:v>391</x:v>
      </x:c>
      <x:c r="C44" s="129" t="s">
        <x:v>418</x:v>
      </x:c>
      <x:c r="D44" s="135">
        <x:v>713</x:v>
      </x:c>
      <x:c r="E44" s="135">
        <x:v>0</x:v>
      </x:c>
      <x:c r="F44" s="135">
        <x:f t="shared" si="0"/>
        <x:v>713</x:v>
      </x:c>
    </x:row>
    <x:row r="45" spans="1:6" ht="14.5" x14ac:dyDescent="0.35">
      <x:c r="A45" s="129">
        <x:v>2022</x:v>
      </x:c>
      <x:c r="B45" s="129" t="s">
        <x:v>391</x:v>
      </x:c>
      <x:c r="C45" s="129" t="s">
        <x:v>419</x:v>
      </x:c>
      <x:c r="D45" s="135">
        <x:v>-151</x:v>
      </x:c>
      <x:c r="E45" s="135">
        <x:v>406</x:v>
      </x:c>
      <x:c r="F45" s="135">
        <x:f t="shared" si="0"/>
        <x:v>255</x:v>
      </x:c>
    </x:row>
    <x:row r="46" spans="1:6" ht="14.5" x14ac:dyDescent="0.35">
      <x:c r="A46" s="129">
        <x:v>2022</x:v>
      </x:c>
      <x:c r="B46" s="129" t="s">
        <x:v>391</x:v>
      </x:c>
      <x:c r="C46" s="129" t="s">
        <x:v>420</x:v>
      </x:c>
      <x:c r="D46" s="135">
        <x:v>61551</x:v>
      </x:c>
      <x:c r="E46" s="135">
        <x:v>0</x:v>
      </x:c>
      <x:c r="F46" s="135">
        <x:f t="shared" si="0"/>
        <x:v>61551</x:v>
      </x:c>
    </x:row>
    <x:row r="47" spans="1:6" ht="14.5" x14ac:dyDescent="0.35">
      <x:c r="A47" s="129">
        <x:v>2022</x:v>
      </x:c>
      <x:c r="B47" s="129" t="s">
        <x:v>391</x:v>
      </x:c>
      <x:c r="C47" s="129" t="s">
        <x:v>421</x:v>
      </x:c>
      <x:c r="D47" s="135">
        <x:v>0</x:v>
      </x:c>
      <x:c r="E47" s="135">
        <x:v>65</x:v>
      </x:c>
      <x:c r="F47" s="135">
        <x:f t="shared" si="0"/>
        <x:v>65</x:v>
      </x:c>
    </x:row>
    <x:row r="48" spans="1:6" ht="14.5" x14ac:dyDescent="0.35">
      <x:c r="A48" s="129">
        <x:v>2022</x:v>
      </x:c>
      <x:c r="B48" s="129" t="s">
        <x:v>391</x:v>
      </x:c>
      <x:c r="C48" s="129" t="s">
        <x:v>422</x:v>
      </x:c>
      <x:c r="D48" s="135">
        <x:v>664</x:v>
      </x:c>
      <x:c r="E48" s="135">
        <x:v>0</x:v>
      </x:c>
      <x:c r="F48" s="135">
        <x:f t="shared" si="0"/>
        <x:v>664</x:v>
      </x:c>
    </x:row>
    <x:row r="49" spans="1:6" ht="14.5" x14ac:dyDescent="0.35">
      <x:c r="A49" s="129">
        <x:v>2022</x:v>
      </x:c>
      <x:c r="B49" s="129" t="s">
        <x:v>391</x:v>
      </x:c>
      <x:c r="C49" s="129" t="s">
        <x:v>423</x:v>
      </x:c>
      <x:c r="D49" s="135">
        <x:v>24</x:v>
      </x:c>
      <x:c r="E49" s="135">
        <x:v>259</x:v>
      </x:c>
      <x:c r="F49" s="135">
        <x:f t="shared" si="0"/>
        <x:v>283</x:v>
      </x:c>
    </x:row>
    <x:row r="50" spans="1:6" ht="14.5" x14ac:dyDescent="0.35">
      <x:c r="A50" s="129">
        <x:v>2022</x:v>
      </x:c>
      <x:c r="B50" s="129" t="s">
        <x:v>391</x:v>
      </x:c>
      <x:c r="C50" s="129" t="s">
        <x:v>424</x:v>
      </x:c>
      <x:c r="D50" s="135">
        <x:v>22194</x:v>
      </x:c>
      <x:c r="E50" s="135">
        <x:v>746</x:v>
      </x:c>
      <x:c r="F50" s="135">
        <x:f t="shared" si="0"/>
        <x:v>22940</x:v>
      </x:c>
    </x:row>
    <x:row r="51" spans="1:6" ht="14.5" x14ac:dyDescent="0.35">
      <x:c r="A51" s="129">
        <x:v>2022</x:v>
      </x:c>
      <x:c r="B51" s="129" t="s">
        <x:v>391</x:v>
      </x:c>
      <x:c r="C51" s="129" t="s">
        <x:v>425</x:v>
      </x:c>
      <x:c r="D51" s="135">
        <x:v>0</x:v>
      </x:c>
      <x:c r="E51" s="135">
        <x:v>19</x:v>
      </x:c>
      <x:c r="F51" s="135">
        <x:f t="shared" si="0"/>
        <x:v>19</x:v>
      </x:c>
    </x:row>
    <x:row r="52" spans="1:6" ht="14.5" x14ac:dyDescent="0.35">
      <x:c r="A52" s="129">
        <x:v>2022</x:v>
      </x:c>
      <x:c r="B52" s="129" t="s">
        <x:v>391</x:v>
      </x:c>
      <x:c r="C52" s="129" t="s">
        <x:v>426</x:v>
      </x:c>
      <x:c r="D52" s="135">
        <x:v>968</x:v>
      </x:c>
      <x:c r="E52" s="135">
        <x:v>0</x:v>
      </x:c>
      <x:c r="F52" s="135">
        <x:f t="shared" si="0"/>
        <x:v>968</x:v>
      </x:c>
    </x:row>
    <x:row r="53" spans="1:6" ht="14.5" x14ac:dyDescent="0.35">
      <x:c r="A53" s="129">
        <x:v>2022</x:v>
      </x:c>
      <x:c r="B53" s="129" t="s">
        <x:v>391</x:v>
      </x:c>
      <x:c r="C53" s="129" t="s">
        <x:v>427</x:v>
      </x:c>
      <x:c r="D53" s="135">
        <x:v>249</x:v>
      </x:c>
      <x:c r="E53" s="135">
        <x:v>13037</x:v>
      </x:c>
      <x:c r="F53" s="135">
        <x:f t="shared" si="0"/>
        <x:v>13286</x:v>
      </x:c>
    </x:row>
    <x:row r="54" spans="1:6" ht="14.5" x14ac:dyDescent="0.35">
      <x:c r="A54" s="129">
        <x:v>2022</x:v>
      </x:c>
      <x:c r="B54" s="129" t="s">
        <x:v>391</x:v>
      </x:c>
      <x:c r="C54" s="129" t="s">
        <x:v>428</x:v>
      </x:c>
      <x:c r="D54" s="135">
        <x:v>3763</x:v>
      </x:c>
      <x:c r="E54" s="135">
        <x:v>0</x:v>
      </x:c>
      <x:c r="F54" s="135">
        <x:f t="shared" si="0"/>
        <x:v>3763</x:v>
      </x:c>
    </x:row>
    <x:row r="55" spans="1:6" ht="14.5" x14ac:dyDescent="0.35">
      <x:c r="A55" s="129">
        <x:v>2022</x:v>
      </x:c>
      <x:c r="B55" s="129" t="s">
        <x:v>391</x:v>
      </x:c>
      <x:c r="C55" s="129" t="s">
        <x:v>429</x:v>
      </x:c>
      <x:c r="D55" s="135">
        <x:v>106555</x:v>
      </x:c>
      <x:c r="E55" s="135">
        <x:v>24</x:v>
      </x:c>
      <x:c r="F55" s="135">
        <x:f t="shared" si="0"/>
        <x:v>106579</x:v>
      </x:c>
    </x:row>
    <x:row r="56" spans="1:6" ht="14.5" x14ac:dyDescent="0.35">
      <x:c r="A56" s="129">
        <x:v>2022</x:v>
      </x:c>
      <x:c r="B56" s="129" t="s">
        <x:v>391</x:v>
      </x:c>
      <x:c r="C56" s="129" t="s">
        <x:v>430</x:v>
      </x:c>
      <x:c r="D56" s="135">
        <x:v>0</x:v>
      </x:c>
      <x:c r="E56" s="135">
        <x:v>0</x:v>
      </x:c>
      <x:c r="F56" s="135">
        <x:f t="shared" si="0"/>
        <x:v>0</x:v>
      </x:c>
    </x:row>
    <x:row r="57" spans="1:6" ht="14.5" x14ac:dyDescent="0.35">
      <x:c r="A57" s="129">
        <x:v>2022</x:v>
      </x:c>
      <x:c r="B57" s="129" t="s">
        <x:v>391</x:v>
      </x:c>
      <x:c r="C57" s="129" t="s">
        <x:v>431</x:v>
      </x:c>
      <x:c r="D57" s="135">
        <x:v>498</x:v>
      </x:c>
      <x:c r="E57" s="135">
        <x:v>0</x:v>
      </x:c>
      <x:c r="F57" s="135">
        <x:f t="shared" si="0"/>
        <x:v>498</x:v>
      </x:c>
    </x:row>
    <x:row r="58" spans="1:6" ht="14.5" x14ac:dyDescent="0.35">
      <x:c r="A58" s="129">
        <x:v>2022</x:v>
      </x:c>
      <x:c r="B58" s="129" t="s">
        <x:v>391</x:v>
      </x:c>
      <x:c r="C58" s="129" t="s">
        <x:v>432</x:v>
      </x:c>
      <x:c r="D58" s="135">
        <x:v>0</x:v>
      </x:c>
      <x:c r="E58" s="135">
        <x:v>0</x:v>
      </x:c>
      <x:c r="F58" s="135">
        <x:f t="shared" si="0"/>
        <x:v>0</x:v>
      </x:c>
    </x:row>
    <x:row r="59" spans="1:6" ht="14.5" x14ac:dyDescent="0.35">
      <x:c r="A59" s="129">
        <x:v>2022</x:v>
      </x:c>
      <x:c r="B59" s="129" t="s">
        <x:v>391</x:v>
      </x:c>
      <x:c r="C59" s="129">
        <x:v>2018</x:v>
      </x:c>
      <x:c r="D59" s="135">
        <x:v>128781</x:v>
      </x:c>
      <x:c r="E59" s="135">
        <x:v>63018</x:v>
      </x:c>
      <x:c r="F59" s="135">
        <x:f t="shared" si="0"/>
        <x:v>191799</x:v>
      </x:c>
    </x:row>
    <x:row r="60" spans="1:6" ht="14.5" x14ac:dyDescent="0.35">
      <x:c r="A60" s="129">
        <x:v>2022</x:v>
      </x:c>
      <x:c r="B60" s="129" t="s">
        <x:v>391</x:v>
      </x:c>
      <x:c r="C60" s="129" t="s">
        <x:v>433</x:v>
      </x:c>
      <x:c r="D60" s="135">
        <x:v>-15253</x:v>
      </x:c>
      <x:c r="E60" s="135">
        <x:v>-2687</x:v>
      </x:c>
      <x:c r="F60" s="135">
        <x:f t="shared" si="0"/>
        <x:v>-17940</x:v>
      </x:c>
    </x:row>
    <x:row r="61" spans="1:6" ht="14.5" x14ac:dyDescent="0.35">
      <x:c r="A61" s="129">
        <x:v>2022</x:v>
      </x:c>
      <x:c r="B61" s="129" t="s">
        <x:v>391</x:v>
      </x:c>
      <x:c r="C61" s="129" t="s">
        <x:v>434</x:v>
      </x:c>
      <x:c r="D61" s="135">
        <x:v>96317</x:v>
      </x:c>
      <x:c r="E61" s="135">
        <x:v>0</x:v>
      </x:c>
      <x:c r="F61" s="135">
        <x:f t="shared" si="0"/>
        <x:v>96317</x:v>
      </x:c>
    </x:row>
    <x:row r="62" spans="1:6" ht="14.5" x14ac:dyDescent="0.35">
      <x:c r="A62" s="129">
        <x:v>2022</x:v>
      </x:c>
      <x:c r="B62" s="129" t="s">
        <x:v>391</x:v>
      </x:c>
      <x:c r="C62" s="129" t="s">
        <x:v>435</x:v>
      </x:c>
      <x:c r="D62" s="135">
        <x:v>1875</x:v>
      </x:c>
      <x:c r="E62" s="135">
        <x:v>17</x:v>
      </x:c>
      <x:c r="F62" s="135">
        <x:f t="shared" si="0"/>
        <x:v>1892</x:v>
      </x:c>
    </x:row>
    <x:row r="63" spans="1:6" ht="14.5" x14ac:dyDescent="0.35">
      <x:c r="A63" s="129">
        <x:v>2022</x:v>
      </x:c>
      <x:c r="B63" s="129" t="s">
        <x:v>391</x:v>
      </x:c>
      <x:c r="C63" s="136" t="s">
        <x:v>436</x:v>
      </x:c>
      <x:c r="D63" s="135">
        <x:v>12654</x:v>
      </x:c>
      <x:c r="E63" s="135">
        <x:v>33244</x:v>
      </x:c>
      <x:c r="F63" s="135">
        <x:f t="shared" si="0"/>
        <x:v>45898</x:v>
      </x:c>
    </x:row>
    <x:row r="64" spans="1:6" ht="14.5" x14ac:dyDescent="0.35">
      <x:c r="A64" s="129">
        <x:v>2022</x:v>
      </x:c>
      <x:c r="B64" s="129" t="s">
        <x:v>391</x:v>
      </x:c>
      <x:c r="C64" s="136" t="s">
        <x:v>437</x:v>
      </x:c>
      <x:c r="D64" s="135">
        <x:v>947</x:v>
      </x:c>
      <x:c r="E64" s="135">
        <x:v>-922</x:v>
      </x:c>
      <x:c r="F64" s="135">
        <x:f t="shared" si="0"/>
        <x:v>25</x:v>
      </x:c>
    </x:row>
    <x:row r="65" spans="1:6" ht="14.5" x14ac:dyDescent="0.35">
      <x:c r="A65" s="129">
        <x:v>2022</x:v>
      </x:c>
      <x:c r="B65" s="129" t="s">
        <x:v>391</x:v>
      </x:c>
      <x:c r="C65" s="136" t="s">
        <x:v>438</x:v>
      </x:c>
      <x:c r="D65" s="135">
        <x:v>19581</x:v>
      </x:c>
      <x:c r="E65" s="135">
        <x:v>0</x:v>
      </x:c>
      <x:c r="F65" s="135">
        <x:f t="shared" si="0"/>
        <x:v>19581</x:v>
      </x:c>
    </x:row>
    <x:row r="66" spans="1:6" ht="14.5" x14ac:dyDescent="0.35">
      <x:c r="A66" s="129">
        <x:v>2022</x:v>
      </x:c>
      <x:c r="B66" s="129" t="s">
        <x:v>391</x:v>
      </x:c>
      <x:c r="C66" s="136" t="s">
        <x:v>439</x:v>
      </x:c>
      <x:c r="D66" s="135">
        <x:v>147</x:v>
      </x:c>
      <x:c r="E66" s="135">
        <x:v>12</x:v>
      </x:c>
      <x:c r="F66" s="135">
        <x:f t="shared" si="0"/>
        <x:v>159</x:v>
      </x:c>
    </x:row>
    <x:row r="67" spans="1:6" ht="14.5" x14ac:dyDescent="0.35">
      <x:c r="A67" s="129">
        <x:v>2022</x:v>
      </x:c>
      <x:c r="B67" s="129" t="s">
        <x:v>391</x:v>
      </x:c>
      <x:c r="C67" s="136" t="s">
        <x:v>440</x:v>
      </x:c>
      <x:c r="D67" s="135">
        <x:v>24392</x:v>
      </x:c>
      <x:c r="E67" s="135">
        <x:v>6930</x:v>
      </x:c>
      <x:c r="F67" s="135">
        <x:f t="shared" si="0"/>
        <x:v>31322</x:v>
      </x:c>
    </x:row>
    <x:row r="68" spans="1:6" ht="14.5" x14ac:dyDescent="0.35">
      <x:c r="A68" s="129">
        <x:v>2022</x:v>
      </x:c>
      <x:c r="B68" s="129" t="s">
        <x:v>391</x:v>
      </x:c>
      <x:c r="C68" s="136" t="s">
        <x:v>441</x:v>
      </x:c>
      <x:c r="D68" s="135">
        <x:v>1261</x:v>
      </x:c>
      <x:c r="E68" s="135">
        <x:v>4</x:v>
      </x:c>
      <x:c r="F68" s="135">
        <x:f t="shared" si="0"/>
        <x:v>1265</x:v>
      </x:c>
    </x:row>
    <x:row r="69" spans="1:6" ht="14.5" x14ac:dyDescent="0.35">
      <x:c r="A69" s="129">
        <x:v>2022</x:v>
      </x:c>
      <x:c r="B69" s="129" t="s">
        <x:v>391</x:v>
      </x:c>
      <x:c r="C69" s="136" t="s">
        <x:v>442</x:v>
      </x:c>
      <x:c r="D69" s="135">
        <x:v>56697</x:v>
      </x:c>
      <x:c r="E69" s="135">
        <x:v>0</x:v>
      </x:c>
      <x:c r="F69" s="135">
        <x:f t="shared" si="0"/>
        <x:v>56697</x:v>
      </x:c>
    </x:row>
    <x:row r="70" spans="1:6" ht="14.5" x14ac:dyDescent="0.35">
      <x:c r="A70" s="129">
        <x:v>2022</x:v>
      </x:c>
      <x:c r="B70" s="129" t="s">
        <x:v>391</x:v>
      </x:c>
      <x:c r="C70" s="136" t="s">
        <x:v>443</x:v>
      </x:c>
      <x:c r="D70" s="135">
        <x:v>296</x:v>
      </x:c>
      <x:c r="E70" s="135">
        <x:v>-18</x:v>
      </x:c>
      <x:c r="F70" s="135">
        <x:f t="shared" si="0"/>
        <x:v>278</x:v>
      </x:c>
    </x:row>
    <x:row r="71" spans="1:6" ht="14.5" x14ac:dyDescent="0.35">
      <x:c r="A71" s="129">
        <x:v>2022</x:v>
      </x:c>
      <x:c r="B71" s="129" t="s">
        <x:v>391</x:v>
      </x:c>
      <x:c r="C71" s="136" t="s">
        <x:v>444</x:v>
      </x:c>
      <x:c r="D71" s="135">
        <x:v>31885</x:v>
      </x:c>
      <x:c r="E71" s="135">
        <x:v>28003</x:v>
      </x:c>
      <x:c r="F71" s="135">
        <x:f t="shared" si="0"/>
        <x:v>59888</x:v>
      </x:c>
    </x:row>
    <x:row r="72" spans="1:6" ht="14.5" x14ac:dyDescent="0.35">
      <x:c r="A72" s="129">
        <x:v>2022</x:v>
      </x:c>
      <x:c r="B72" s="129" t="s">
        <x:v>391</x:v>
      </x:c>
      <x:c r="C72" s="136" t="s">
        <x:v>445</x:v>
      </x:c>
      <x:c r="D72" s="135">
        <x:v>266</x:v>
      </x:c>
      <x:c r="E72" s="135">
        <x:v>0</x:v>
      </x:c>
      <x:c r="F72" s="135">
        <x:f t="shared" si="0"/>
        <x:v>266</x:v>
      </x:c>
    </x:row>
    <x:row r="73" spans="1:6" ht="14.5" x14ac:dyDescent="0.35">
      <x:c r="A73" s="129">
        <x:v>2022</x:v>
      </x:c>
      <x:c r="B73" s="129" t="s">
        <x:v>391</x:v>
      </x:c>
      <x:c r="C73" s="136" t="s">
        <x:v>446</x:v>
      </x:c>
      <x:c r="D73" s="135">
        <x:v>5588</x:v>
      </x:c>
      <x:c r="E73" s="135">
        <x:v>0</x:v>
      </x:c>
      <x:c r="F73" s="135">
        <x:f t="shared" si="0"/>
        <x:v>5588</x:v>
      </x:c>
    </x:row>
    <x:row r="74" spans="1:6" ht="14.5" x14ac:dyDescent="0.35">
      <x:c r="A74" s="129">
        <x:v>2022</x:v>
      </x:c>
      <x:c r="B74" s="129" t="s">
        <x:v>391</x:v>
      </x:c>
      <x:c r="C74" s="136" t="s">
        <x:v>447</x:v>
      </x:c>
      <x:c r="D74" s="135">
        <x:v>80</x:v>
      </x:c>
      <x:c r="E74" s="135">
        <x:v>0</x:v>
      </x:c>
      <x:c r="F74" s="135">
        <x:f t="shared" si="0"/>
        <x:v>80</x:v>
      </x:c>
    </x:row>
    <x:row r="75" spans="1:6" ht="14.5" x14ac:dyDescent="0.35">
      <x:c r="A75" s="129">
        <x:v>2022</x:v>
      </x:c>
      <x:c r="B75" s="129" t="s">
        <x:v>391</x:v>
      </x:c>
      <x:c r="C75" s="136" t="s">
        <x:v>448</x:v>
      </x:c>
      <x:c r="D75" s="135">
        <x:v>74891</x:v>
      </x:c>
      <x:c r="E75" s="135">
        <x:v>37228</x:v>
      </x:c>
      <x:c r="F75" s="135">
        <x:f t="shared" si="0"/>
        <x:v>112119</x:v>
      </x:c>
    </x:row>
    <x:row r="76" spans="1:6" ht="14.5" x14ac:dyDescent="0.35">
      <x:c r="A76" s="129">
        <x:v>2022</x:v>
      </x:c>
      <x:c r="B76" s="129" t="s">
        <x:v>391</x:v>
      </x:c>
      <x:c r="C76" s="136" t="s">
        <x:v>449</x:v>
      </x:c>
      <x:c r="D76" s="135">
        <x:v>588</x:v>
      </x:c>
      <x:c r="E76" s="135">
        <x:v>1</x:v>
      </x:c>
      <x:c r="F76" s="135">
        <x:f t="shared" ref="F76:F86" si="1">+D76+E76</x:f>
        <x:v>589</x:v>
      </x:c>
    </x:row>
    <x:row r="77" spans="1:6" ht="14.5" x14ac:dyDescent="0.35">
      <x:c r="A77" s="129">
        <x:v>2022</x:v>
      </x:c>
      <x:c r="B77" s="129" t="s">
        <x:v>391</x:v>
      </x:c>
      <x:c r="C77" s="136" t="s">
        <x:v>450</x:v>
      </x:c>
      <x:c r="D77" s="135">
        <x:v>56061</x:v>
      </x:c>
      <x:c r="E77" s="135">
        <x:v>0</x:v>
      </x:c>
      <x:c r="F77" s="135">
        <x:f t="shared" si="1"/>
        <x:v>56061</x:v>
      </x:c>
    </x:row>
    <x:row r="78" spans="1:6" ht="14.5" x14ac:dyDescent="0.35">
      <x:c r="A78" s="129">
        <x:v>2022</x:v>
      </x:c>
      <x:c r="B78" s="129" t="s">
        <x:v>391</x:v>
      </x:c>
      <x:c r="C78" s="136" t="s">
        <x:v>451</x:v>
      </x:c>
      <x:c r="D78" s="135">
        <x:v>66</x:v>
      </x:c>
      <x:c r="E78" s="135">
        <x:v>0</x:v>
      </x:c>
      <x:c r="F78" s="135">
        <x:f t="shared" si="1"/>
        <x:v>66</x:v>
      </x:c>
    </x:row>
    <x:row r="79" spans="1:6" ht="14.5" x14ac:dyDescent="0.35">
      <x:c r="A79" s="129">
        <x:v>2022</x:v>
      </x:c>
      <x:c r="B79" s="129" t="s">
        <x:v>391</x:v>
      </x:c>
      <x:c r="C79" s="129">
        <x:v>2020</x:v>
      </x:c>
      <x:c r="D79" s="135">
        <x:v>259818</x:v>
      </x:c>
      <x:c r="E79" s="135">
        <x:v>253362</x:v>
      </x:c>
      <x:c r="F79" s="135">
        <x:f t="shared" si="1"/>
        <x:v>513180</x:v>
      </x:c>
    </x:row>
    <x:row r="80" spans="1:6" ht="14.5" x14ac:dyDescent="0.35">
      <x:c r="A80" s="129">
        <x:v>2022</x:v>
      </x:c>
      <x:c r="B80" s="129" t="s">
        <x:v>391</x:v>
      </x:c>
      <x:c r="C80" s="129" t="s">
        <x:v>452</x:v>
      </x:c>
      <x:c r="D80" s="135">
        <x:v>40118</x:v>
      </x:c>
      <x:c r="E80" s="135">
        <x:v>0</x:v>
      </x:c>
      <x:c r="F80" s="135">
        <x:f t="shared" si="1"/>
        <x:v>40118</x:v>
      </x:c>
    </x:row>
    <x:row r="81" spans="1:6" ht="14.5" x14ac:dyDescent="0.35">
      <x:c r="A81" s="129">
        <x:v>2022</x:v>
      </x:c>
      <x:c r="B81" s="129" t="s">
        <x:v>391</x:v>
      </x:c>
      <x:c r="C81" s="129" t="s">
        <x:v>453</x:v>
      </x:c>
      <x:c r="D81" s="135">
        <x:v>523</x:v>
      </x:c>
      <x:c r="E81" s="135">
        <x:v>-15</x:v>
      </x:c>
      <x:c r="F81" s="135">
        <x:f t="shared" si="1"/>
        <x:v>508</x:v>
      </x:c>
    </x:row>
    <x:row r="82" spans="1:6" ht="14.5" x14ac:dyDescent="0.35">
      <x:c r="A82" s="129">
        <x:v>2022</x:v>
      </x:c>
      <x:c r="B82" s="129" t="s">
        <x:v>391</x:v>
      </x:c>
      <x:c r="C82" s="129" t="s">
        <x:v>454</x:v>
      </x:c>
      <x:c r="D82" s="135">
        <x:v>0</x:v>
      </x:c>
      <x:c r="E82" s="135">
        <x:v>0</x:v>
      </x:c>
      <x:c r="F82" s="135">
        <x:f t="shared" si="1"/>
        <x:v>0</x:v>
      </x:c>
    </x:row>
    <x:row r="83" spans="1:6" ht="14.5" x14ac:dyDescent="0.35">
      <x:c r="A83" s="129">
        <x:v>2022</x:v>
      </x:c>
      <x:c r="B83" s="129" t="s">
        <x:v>391</x:v>
      </x:c>
      <x:c r="C83" s="129">
        <x:v>2021</x:v>
      </x:c>
      <x:c r="D83" s="135">
        <x:v>162786</x:v>
      </x:c>
      <x:c r="E83" s="135">
        <x:v>538378</x:v>
      </x:c>
      <x:c r="F83" s="135">
        <x:f t="shared" si="1"/>
        <x:v>701164</x:v>
      </x:c>
    </x:row>
    <x:row r="84" spans="1:6" ht="14.5" x14ac:dyDescent="0.35">
      <x:c r="A84" s="129">
        <x:v>2022</x:v>
      </x:c>
      <x:c r="B84" s="129" t="s">
        <x:v>391</x:v>
      </x:c>
      <x:c r="C84" s="129" t="s">
        <x:v>455</x:v>
      </x:c>
      <x:c r="D84" s="135">
        <x:v>1576</x:v>
      </x:c>
      <x:c r="E84" s="135">
        <x:v>-33</x:v>
      </x:c>
      <x:c r="F84" s="135">
        <x:f t="shared" si="1"/>
        <x:v>1543</x:v>
      </x:c>
    </x:row>
    <x:row r="85" spans="1:6" ht="14.5" x14ac:dyDescent="0.35">
      <x:c r="A85" s="129">
        <x:v>2022</x:v>
      </x:c>
      <x:c r="B85" s="129" t="s">
        <x:v>391</x:v>
      </x:c>
      <x:c r="C85" s="129">
        <x:v>2022</x:v>
      </x:c>
      <x:c r="D85" s="135">
        <x:v>91172</x:v>
      </x:c>
      <x:c r="E85" s="135">
        <x:v>722230</x:v>
      </x:c>
      <x:c r="F85" s="135">
        <x:f t="shared" si="1"/>
        <x:v>813402</x:v>
      </x:c>
    </x:row>
    <x:row r="86" spans="1:6" ht="14.5" x14ac:dyDescent="0.35">
      <x:c r="A86" s="129">
        <x:v>2022</x:v>
      </x:c>
      <x:c r="B86" s="129" t="s">
        <x:v>391</x:v>
      </x:c>
      <x:c r="C86" s="129" t="s">
        <x:v>456</x:v>
      </x:c>
      <x:c r="D86" s="135">
        <x:v>2155</x:v>
      </x:c>
      <x:c r="E86" s="135">
        <x:v>903</x:v>
      </x:c>
      <x:c r="F86" s="135">
        <x:f t="shared" si="1"/>
        <x:v>3058</x:v>
      </x:c>
    </x:row>
    <x:row r="87" spans="1:6" ht="14.5" x14ac:dyDescent="0.35">
      <x:c r="A87" s="129"/>
      <x:c r="B87" s="129"/>
      <x:c r="C87" s="136"/>
      <x:c r="D87" s="135"/>
      <x:c r="E87" s="135"/>
      <x:c r="F87" s="135"/>
    </x:row>
    <x:row r="88" spans="1:6" ht="2.5" customHeight="1" x14ac:dyDescent="0.35">
      <x:c r="A88" s="129"/>
      <x:c r="B88" s="129"/>
      <x:c r="D88" s="135"/>
      <x:c r="E88" s="135"/>
      <x:c r="F88" s="135"/>
    </x:row>
    <x:row r="89" spans="1:6" ht="13" x14ac:dyDescent="0.3">
      <x:c r="A89" s="132" t="s">
        <x:v>457</x:v>
      </x:c>
      <x:c r="D89" s="137">
        <x:f>SUM(D11:D88)</x:f>
        <x:v>2087139</x:v>
      </x:c>
      <x:c r="E89" s="137">
        <x:f>SUM(E11:E88)</x:f>
        <x:v>1834383</x:v>
      </x:c>
      <x:c r="F89" s="137">
        <x:f>SUM(F11:F88)</x:f>
        <x:v>3921522</x:v>
      </x:c>
    </x:row>
    <x:row r="90" spans="1:6" ht="14.5" x14ac:dyDescent="0.35">
      <x:c r="A90" s="132" t="s">
        <x:v>458</x:v>
      </x:c>
      <x:c r="D90" s="138">
        <x:f>+D99</x:f>
        <x:v>0.28892099999999998</x:v>
      </x:c>
      <x:c r="E90" s="139">
        <x:f>+D90</x:f>
        <x:v>0.28892099999999998</x:v>
      </x:c>
      <x:c r="F90" s="139">
        <x:f>+E90</x:f>
        <x:v>0.28892099999999998</x:v>
      </x:c>
    </x:row>
    <x:row r="91" spans="1:6" ht="13.5" thickBot="1" x14ac:dyDescent="0.35">
      <x:c r="A91" s="132" t="s">
        <x:v>459</x:v>
      </x:c>
      <x:c r="D91" s="140">
        <x:f>ROUND(+D89*D90,0)</x:f>
        <x:v>603018</x:v>
      </x:c>
      <x:c r="E91" s="140">
        <x:f>ROUND(+E89*E90,0)</x:f>
        <x:v>529992</x:v>
      </x:c>
      <x:c r="F91" s="140">
        <x:f>+D91+E91</x:f>
        <x:v>1133010</x:v>
      </x:c>
    </x:row>
    <x:row r="92" spans="1:6" ht="13" thickTop="1" x14ac:dyDescent="0.25"/>
    <x:row r="94" spans="1:6" ht="13" x14ac:dyDescent="0.3">
      <x:c r="B94" s="34" t="s">
        <x:v>460</x:v>
      </x:c>
      <x:c r="C94" s="38"/>
      <x:c r="D94" s="35"/>
      <x:c r="E94" s="35"/>
    </x:row>
    <x:row r="95" spans="1:6" x14ac:dyDescent="0.25">
      <x:c r="B95" s="141"/>
      <x:c r="C95" s="142"/>
      <x:c r="D95" s="143"/>
      <x:c r="E95" s="144"/>
    </x:row>
    <x:row r="96" spans="1:6" x14ac:dyDescent="0.25">
      <x:c r="B96" s="145" t="s">
        <x:v>461</x:v>
      </x:c>
      <x:c r="C96" s="38"/>
      <x:c r="D96" s="146">
        <x:v>0.21</x:v>
      </x:c>
      <x:c r="E96" s="147"/>
    </x:row>
    <x:row r="97" spans="1:5" x14ac:dyDescent="0.25">
      <x:c r="B97" s="145" t="s">
        <x:v>462</x:v>
      </x:c>
      <x:c r="C97" s="38"/>
      <x:c r="D97" s="146">
        <x:f>-D98*D96</x:f>
        <x:v>-2.0979000000000001E-2</x:v>
      </x:c>
      <x:c r="E97" s="147"/>
    </x:row>
    <x:row r="98" spans="1:5" x14ac:dyDescent="0.25">
      <x:c r="B98" s="145" t="s">
        <x:v>463</x:v>
      </x:c>
      <x:c r="C98" s="38"/>
      <x:c r="D98" s="148">
        <x:v>9.9900000000000003E-2</x:v>
      </x:c>
      <x:c r="E98" s="147"/>
    </x:row>
    <x:row r="99" spans="1:5" ht="13" thickBot="1" x14ac:dyDescent="0.3">
      <x:c r="B99" s="145" t="s">
        <x:v>464</x:v>
      </x:c>
      <x:c r="C99" s="38"/>
      <x:c r="D99" s="149">
        <x:f>SUM(D96:D98)</x:f>
        <x:v>0.28892099999999998</x:v>
      </x:c>
      <x:c r="E99" s="147"/>
    </x:row>
    <x:row r="100" spans="1:5" ht="13" thickTop="1" x14ac:dyDescent="0.25">
      <x:c r="B100" s="150"/>
      <x:c r="C100" s="151"/>
      <x:c r="D100" s="152"/>
      <x:c r="E100" s="153"/>
    </x:row>
    <x:row r="101" spans="1:5" x14ac:dyDescent="0.25">
      <x:c r="A101" s="35"/>
      <x:c r="B101" s="35"/>
      <x:c r="C101" s="38"/>
      <x:c r="D101" s="35"/>
    </x:row>
  </x:sheetData>
  <x:mergeCells count="3">
    <x:mergeCell ref="A3:F3"/>
    <x:mergeCell ref="A4:F4"/>
    <x:mergeCell ref="A5:F5"/>
  </x:mergeCells>
  <x:printOptions horizontalCentered="1"/>
  <x:pageMargins left="0" right="0" top="0.75" bottom="0.75" header="0.3" footer="0.3"/>
  <x:pageSetup scale="85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Exhibit A</vt:lpstr>
      <vt:lpstr>Exhibit B</vt:lpstr>
      <vt:lpstr>Exhibit C</vt:lpstr>
      <vt:lpstr>Exhibit C-1</vt:lpstr>
      <vt:lpstr>Exhibit C-2</vt:lpstr>
      <vt:lpstr>Exhibit D</vt:lpstr>
      <vt:lpstr>Exhibit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1900-01-01T08:00:00Z</cp:lastPrinted>
  <dcterms:created xsi:type="dcterms:W3CDTF">1900-01-01T08:00:00Z</dcterms:created>
  <dcterms:modified xsi:type="dcterms:W3CDTF">1900-01-01T08:00:00Z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